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80" windowHeight="9795" activeTab="2"/>
  </bookViews>
  <sheets>
    <sheet name="Hyundai, KIA" sheetId="1" r:id="rId1"/>
    <sheet name="Niva, Vaz, Uaz" sheetId="2" r:id="rId2"/>
    <sheet name="Gni Arajark" sheetId="4" r:id="rId3"/>
  </sheets>
  <definedNames>
    <definedName name="_xlnm._FilterDatabase" localSheetId="0" hidden="1">'Hyundai, KIA'!$A$10:$F$569</definedName>
    <definedName name="_xlnm._FilterDatabase" localSheetId="1" hidden="1">'Niva, Vaz, Uaz'!$B$11:$WTA$642</definedName>
    <definedName name="_xlnm.Print_Area" localSheetId="2">'Gni Arajark'!$A$1:$G$24</definedName>
    <definedName name="_xlnm.Print_Area" localSheetId="0">'Hyundai, KIA'!$A$1:$F$572</definedName>
    <definedName name="_xlnm.Print_Area" localSheetId="1">'Niva, Vaz, Uaz'!$A$1:$F$644</definedName>
    <definedName name="_xlnm.Print_Titles" localSheetId="0">'Hyundai, KIA'!$8:$10</definedName>
    <definedName name="_xlnm.Print_Titles" localSheetId="1">'Niva, Vaz, Uaz'!$8:$10</definedName>
  </definedNames>
  <calcPr calcId="125725"/>
</workbook>
</file>

<file path=xl/calcChain.xml><?xml version="1.0" encoding="utf-8"?>
<calcChain xmlns="http://schemas.openxmlformats.org/spreadsheetml/2006/main">
  <c r="C295" i="1"/>
  <c r="C559"/>
  <c r="C558"/>
  <c r="C563"/>
  <c r="C12"/>
  <c r="C13"/>
  <c r="C560"/>
  <c r="C14"/>
  <c r="C15"/>
  <c r="E570" l="1"/>
  <c r="E285"/>
  <c r="C16"/>
  <c r="C17"/>
  <c r="C18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5"/>
  <c r="C136"/>
  <c r="C137"/>
  <c r="C138"/>
  <c r="C139"/>
  <c r="C140"/>
  <c r="C141"/>
  <c r="C142"/>
  <c r="C143"/>
  <c r="C144"/>
  <c r="C145"/>
  <c r="C146"/>
  <c r="C148"/>
  <c r="C149"/>
  <c r="C150"/>
  <c r="C151"/>
  <c r="C152"/>
  <c r="C153"/>
  <c r="C154"/>
  <c r="C155"/>
  <c r="C156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5"/>
  <c r="C186"/>
  <c r="C187"/>
  <c r="C188"/>
  <c r="C189"/>
  <c r="C190"/>
  <c r="C191"/>
  <c r="C192"/>
  <c r="C193"/>
  <c r="C194"/>
  <c r="C195"/>
  <c r="C196"/>
  <c r="C197"/>
  <c r="C198"/>
  <c r="C199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9"/>
  <c r="C250"/>
  <c r="C251"/>
  <c r="C252"/>
  <c r="C253"/>
  <c r="C254"/>
  <c r="C255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80"/>
  <c r="C281"/>
  <c r="C282"/>
  <c r="C283"/>
  <c r="C284"/>
  <c r="C289"/>
  <c r="C290"/>
  <c r="C291"/>
  <c r="C292"/>
  <c r="C293"/>
  <c r="C294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7"/>
  <c r="C428"/>
  <c r="C429"/>
  <c r="C430"/>
  <c r="C431"/>
  <c r="C432"/>
  <c r="C433"/>
  <c r="C434"/>
  <c r="C435"/>
  <c r="C436"/>
  <c r="C437"/>
  <c r="C438"/>
  <c r="C439"/>
  <c r="C440"/>
  <c r="C442"/>
  <c r="C443"/>
  <c r="C444"/>
  <c r="C445"/>
  <c r="C446"/>
  <c r="C447"/>
  <c r="C448"/>
  <c r="C449"/>
  <c r="C450"/>
  <c r="C451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1"/>
  <c r="C482"/>
  <c r="C483"/>
  <c r="C484"/>
  <c r="C485"/>
  <c r="C486"/>
  <c r="C487"/>
  <c r="C488"/>
  <c r="C489"/>
  <c r="C490"/>
  <c r="C491"/>
  <c r="C492"/>
  <c r="C494"/>
  <c r="C495"/>
  <c r="C496"/>
  <c r="C497"/>
  <c r="C498"/>
  <c r="C499"/>
  <c r="C500"/>
  <c r="C501"/>
  <c r="C502"/>
  <c r="C503"/>
  <c r="C504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5"/>
  <c r="C546"/>
  <c r="C547"/>
  <c r="C548"/>
  <c r="C549"/>
  <c r="C550"/>
  <c r="C551"/>
  <c r="C552"/>
  <c r="C553"/>
  <c r="C554"/>
  <c r="C555"/>
  <c r="C556"/>
  <c r="C561"/>
  <c r="C562"/>
  <c r="C564"/>
  <c r="C565"/>
  <c r="C566"/>
  <c r="C567"/>
  <c r="C568"/>
  <c r="C569"/>
  <c r="C285" l="1"/>
  <c r="C570"/>
  <c r="A219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9" s="1"/>
  <c r="A250" s="1"/>
  <c r="A251" s="1"/>
  <c r="A252" s="1"/>
  <c r="A253" s="1"/>
  <c r="A254" s="1"/>
  <c r="A255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80" s="1"/>
  <c r="A281" s="1"/>
  <c r="A282" s="1"/>
  <c r="A283" s="1"/>
  <c r="A284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2" s="1"/>
  <c r="A443" s="1"/>
  <c r="A444" s="1"/>
  <c r="A445" s="1"/>
  <c r="A446" s="1"/>
  <c r="A447" s="1"/>
  <c r="A448" s="1"/>
  <c r="A449" s="1"/>
  <c r="A450" s="1"/>
  <c r="A451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4" s="1"/>
  <c r="A495" s="1"/>
  <c r="A496" s="1"/>
  <c r="A497" s="1"/>
  <c r="A498" s="1"/>
  <c r="A499" s="1"/>
  <c r="A500" s="1"/>
  <c r="A501" s="1"/>
  <c r="A502" s="1"/>
  <c r="A503" s="1"/>
  <c r="A504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20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185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3"/>
  <c r="A14" s="1"/>
  <c r="A15" s="1"/>
  <c r="A16" s="1"/>
  <c r="A17" s="1"/>
  <c r="A18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E642" i="2"/>
  <c r="C641"/>
  <c r="C640"/>
  <c r="C639"/>
  <c r="C638"/>
  <c r="C637"/>
  <c r="C636"/>
  <c r="C635"/>
  <c r="C634"/>
  <c r="C633"/>
  <c r="C632"/>
  <c r="C631"/>
  <c r="C626"/>
  <c r="C625"/>
  <c r="C624"/>
  <c r="C623"/>
  <c r="C622"/>
  <c r="C621"/>
  <c r="C620"/>
  <c r="C619"/>
  <c r="C618"/>
  <c r="C617"/>
  <c r="C616"/>
  <c r="C615"/>
  <c r="C614"/>
  <c r="C612"/>
  <c r="C611"/>
  <c r="C610"/>
  <c r="C609"/>
  <c r="C608"/>
  <c r="C607"/>
  <c r="C606"/>
  <c r="C605"/>
  <c r="C604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1"/>
  <c r="C560"/>
  <c r="C559"/>
  <c r="C558"/>
  <c r="C557"/>
  <c r="C556"/>
  <c r="C555"/>
  <c r="C554"/>
  <c r="C553"/>
  <c r="C552"/>
  <c r="C551"/>
  <c r="C550"/>
  <c r="C549"/>
  <c r="C548"/>
  <c r="C547"/>
  <c r="C546"/>
  <c r="C544"/>
  <c r="C543"/>
  <c r="C542"/>
  <c r="C541"/>
  <c r="C540"/>
  <c r="C539"/>
  <c r="C538"/>
  <c r="C537"/>
  <c r="C536"/>
  <c r="C533"/>
  <c r="C532"/>
  <c r="C531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5"/>
  <c r="C474"/>
  <c r="C473"/>
  <c r="C472"/>
  <c r="C471"/>
  <c r="C470"/>
  <c r="C469"/>
  <c r="C468"/>
  <c r="C467"/>
  <c r="C466"/>
  <c r="C465"/>
  <c r="C464"/>
  <c r="C463"/>
  <c r="C462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642" s="1"/>
  <c r="E316"/>
  <c r="C315"/>
  <c r="C314"/>
  <c r="C313"/>
  <c r="C312"/>
  <c r="C311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7"/>
  <c r="C276"/>
  <c r="C275"/>
  <c r="C274"/>
  <c r="C273"/>
  <c r="C272"/>
  <c r="C271"/>
  <c r="C270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6"/>
  <c r="C215"/>
  <c r="C214"/>
  <c r="C213"/>
  <c r="C212"/>
  <c r="C211"/>
  <c r="C210"/>
  <c r="C209"/>
  <c r="C208"/>
  <c r="C207"/>
  <c r="C206"/>
  <c r="C205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0"/>
  <c r="C149"/>
  <c r="C148"/>
  <c r="C147"/>
  <c r="C146"/>
  <c r="C145"/>
  <c r="C144"/>
  <c r="C143"/>
  <c r="C142"/>
  <c r="C141"/>
  <c r="C140"/>
  <c r="C139"/>
  <c r="C138"/>
  <c r="C137"/>
  <c r="C136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19"/>
  <c r="C18"/>
  <c r="C17"/>
  <c r="C16"/>
  <c r="C15"/>
  <c r="C14"/>
  <c r="C13"/>
  <c r="A13"/>
  <c r="A14" s="1"/>
  <c r="A15" s="1"/>
  <c r="A16" s="1"/>
  <c r="A17" s="1"/>
  <c r="A18" s="1"/>
  <c r="A19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70" s="1"/>
  <c r="A271" s="1"/>
  <c r="A272" s="1"/>
  <c r="A273" s="1"/>
  <c r="A274" s="1"/>
  <c r="A275" s="1"/>
  <c r="A276" s="1"/>
  <c r="A277" s="1"/>
  <c r="A279" s="1"/>
  <c r="A280" s="1"/>
  <c r="A281" s="1"/>
  <c r="A282" s="1"/>
  <c r="A283" s="1"/>
  <c r="A284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1" s="1"/>
  <c r="A312" s="1"/>
  <c r="A313" s="1"/>
  <c r="A314" s="1"/>
  <c r="A315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4" s="1"/>
  <c r="A605" s="1"/>
  <c r="A606" s="1"/>
  <c r="A607" s="1"/>
  <c r="A608" s="1"/>
  <c r="A609" s="1"/>
  <c r="A610" s="1"/>
  <c r="A611" s="1"/>
  <c r="A612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8" s="1"/>
  <c r="A629" s="1"/>
  <c r="A631" s="1"/>
  <c r="A632" s="1"/>
  <c r="A633" s="1"/>
  <c r="A634" s="1"/>
  <c r="A635" s="1"/>
  <c r="A636" s="1"/>
  <c r="A637" s="1"/>
  <c r="A638" s="1"/>
  <c r="A639" s="1"/>
  <c r="A640" s="1"/>
  <c r="A641" s="1"/>
  <c r="C12"/>
  <c r="C316" s="1"/>
  <c r="E572" i="1"/>
  <c r="E16" i="4" s="1"/>
  <c r="C572" i="1" l="1"/>
  <c r="F16" i="4" s="1"/>
  <c r="E644" i="2"/>
  <c r="E17" i="4" s="1"/>
  <c r="C644" i="2"/>
  <c r="F17" i="4" s="1"/>
</calcChain>
</file>

<file path=xl/sharedStrings.xml><?xml version="1.0" encoding="utf-8"?>
<sst xmlns="http://schemas.openxmlformats.org/spreadsheetml/2006/main" count="1259" uniqueCount="793">
  <si>
    <t>Հ/հ</t>
  </si>
  <si>
    <t>Գնման Առարկայի անվանումը</t>
  </si>
  <si>
    <t>1</t>
  </si>
  <si>
    <t>1. Արատորոշման աշխատանքեր</t>
  </si>
  <si>
    <t>Բռնկման համակարգի ստուգում</t>
  </si>
  <si>
    <t>Կցորդման համակարգի ստուգում</t>
  </si>
  <si>
    <t>Փոխանցման տուփի արատորոշում</t>
  </si>
  <si>
    <t>Բաշխիչ տուփի աշխատանքի ստուգում</t>
  </si>
  <si>
    <t>Էլեկտրական համակարգի արատորոշում</t>
  </si>
  <si>
    <t>Արգելակման համակարգի արատորոշում</t>
  </si>
  <si>
    <t>Ղեկավարման համակարգի արատորոշում</t>
  </si>
  <si>
    <t>2.Շարժիչ</t>
  </si>
  <si>
    <t>Շարժիչի հանում և տեղադրում</t>
  </si>
  <si>
    <t>Շարժիչի քանդում, արատորոշում և հավաքում</t>
  </si>
  <si>
    <t xml:space="preserve">Շարժիչի գլխիկի հ/տ </t>
  </si>
  <si>
    <t>Շարժիչի գլխիկի նորոգում, եռակցում հղկումով</t>
  </si>
  <si>
    <t>Շարժիչի գլխիկի  եռակցում  /արգոն 1սմ/</t>
  </si>
  <si>
    <t>Շարժիչի գլխիկի կափույրների  հ/տ  հղկումով/протирка/</t>
  </si>
  <si>
    <t>Շարժիչի շղթայի ձգիչի կամ հատդարտիչի հ/տ</t>
  </si>
  <si>
    <t>Կափույրների ուղղորդիչների փոխում /Направляющие клапанов/</t>
  </si>
  <si>
    <t>Փականների  բնիկի /гнездо/  հ/տ, նորոգում</t>
  </si>
  <si>
    <t>Կափույրների սալնիկների փոխում 1 կ-տ</t>
  </si>
  <si>
    <t>Վառոցքի մոմի բնիկի նորոգում</t>
  </si>
  <si>
    <t>Հհիդրոհրիչների հ/տ 1 հատ</t>
  </si>
  <si>
    <t>Շարժիչի մխոցաօղերի, հիմնական և շարժաթևի ներդակների  հ/տ  /кольцо шатун вкладыш/</t>
  </si>
  <si>
    <t>Ծնկաձև լիսեռի հ/տ, հղկում</t>
  </si>
  <si>
    <t>Ծնկաձև լիսեռի առջևի սալնիկի փոխարինում</t>
  </si>
  <si>
    <t>Ծնկաձև լիսեռի հետևի սալնիկի փոխարինում</t>
  </si>
  <si>
    <t>Շարժիչի բլոկի  հ/տ</t>
  </si>
  <si>
    <t>Բաշխիչ լիսեռի հ/տ</t>
  </si>
  <si>
    <t>Բաշխիչ լիսեռի տվիչի հ/տ</t>
  </si>
  <si>
    <t>Բաշխիչ լիսեռի ականոցների /рампа/  հ/տ</t>
  </si>
  <si>
    <t>Բաշխիչ լիսեռի  սալնիկի փոխարինում</t>
  </si>
  <si>
    <t>Փոկանիվի /шкиф/  հ/տ</t>
  </si>
  <si>
    <t>Շարժիչի ատամնավոր փոկի  հ/տ</t>
  </si>
  <si>
    <t>Շարժիչի կարտերի  հ/տ, մաքրում,  միջադիրի փոխում</t>
  </si>
  <si>
    <t>Շարժիչի յուղի մղիչի  հ/տ</t>
  </si>
  <si>
    <t>Շարժիչի յուղի մղիչի նորոգում</t>
  </si>
  <si>
    <t>Փողրակի հ/տ</t>
  </si>
  <si>
    <t>Շարժիչի բարձիկի հ/տ</t>
  </si>
  <si>
    <t>Շարժիչի կափարիչի հ/տ, միջադիրի փոխարինում</t>
  </si>
  <si>
    <t>Թափանիվի հ/տ</t>
  </si>
  <si>
    <t>Թափանիվի պսակի  հ/տ</t>
  </si>
  <si>
    <t>Շարժիչի շարժաթևի /шатун/ հ/տ 1 հատ</t>
  </si>
  <si>
    <t>Ատամնավոր փոկի պատյանի հ/տ</t>
  </si>
  <si>
    <t>Շարժիչի առջևի կափարիչի հ/տ</t>
  </si>
  <si>
    <t>Շարժիչի փոկի ձգիչի հ/տ</t>
  </si>
  <si>
    <t>Շարժիչի էլեկտրական մալուխի հ/տ, նորոգում</t>
  </si>
  <si>
    <t>Շարժիչի քիմիական լվացում 1 կտորը</t>
  </si>
  <si>
    <t>Շարժիչի քիմիական լվացում ընդհանուր</t>
  </si>
  <si>
    <t>3.Ղեկավարման, սնման և յուղման համակարգ</t>
  </si>
  <si>
    <t>Յուղի և յուղի զտիչի փոխում</t>
  </si>
  <si>
    <t>Ավտոմեքենայի ընդհանուր յուղում /ներառյալ բոլոր հանգույցները/</t>
  </si>
  <si>
    <t>Յուղի ռադիատորի հ/տ</t>
  </si>
  <si>
    <t>Յուղի ռադիատորի նորոգում</t>
  </si>
  <si>
    <t xml:space="preserve">Շարժիչի կոլեկտորի հ/տ </t>
  </si>
  <si>
    <t>Վառելիքի նուրբ մաքրման զտիչի փոխում</t>
  </si>
  <si>
    <t>Վառելիքի կոշտ մաքրման զտիչի փոխում</t>
  </si>
  <si>
    <t>Օդի զտիչի փոխում</t>
  </si>
  <si>
    <t>Օդի ծախսաչափիչի /ДМРВ/ հ/տ</t>
  </si>
  <si>
    <t>Ինժեկտորի բոցամուղերի հ/տ 1 հատը</t>
  </si>
  <si>
    <t>Ինժեկտորի լվացում, կարգավորում</t>
  </si>
  <si>
    <t>Էլ.բենզամղիչի հ/տ</t>
  </si>
  <si>
    <t>Վառելանյութի  խողովակի հ/տ</t>
  </si>
  <si>
    <t>Բռնկման կարգավորում</t>
  </si>
  <si>
    <t>Ղեկավարման բլոկի հ/տ</t>
  </si>
  <si>
    <t>Ղեկավարման բլոկի վերանորոգում</t>
  </si>
  <si>
    <t>Վառելիքի բաքի հ/տ</t>
  </si>
  <si>
    <t>Վառելիքի բաքի մաքրում</t>
  </si>
  <si>
    <t>Վառելիքի բաքի սեպարատորի փոխարինում</t>
  </si>
  <si>
    <t>Ջրի ջերմաստիճանի տվիչի հ/տ</t>
  </si>
  <si>
    <t>Ջրի խողովակի, փողրակի հ/տ</t>
  </si>
  <si>
    <t>Յուղի ճնշման տվիչի հ/տ</t>
  </si>
  <si>
    <t>Յուղի վթարային տվիչի  հ/տ</t>
  </si>
  <si>
    <t>Դրոսելային փականի նորոգում</t>
  </si>
  <si>
    <t>Օդազտիչի իրանի նորոգում</t>
  </si>
  <si>
    <t>Էլ.բենզոմղիչի կախոցի /паплавок/   հ/տ</t>
  </si>
  <si>
    <t>4.Հովացման արտածման համակարգ</t>
  </si>
  <si>
    <t>Հովհարի  հ/տ</t>
  </si>
  <si>
    <t>Հովհարի փոկի  հ/տ</t>
  </si>
  <si>
    <t>Ռադիատորի  հ/տ</t>
  </si>
  <si>
    <t>Ռադիատորի նորոգում</t>
  </si>
  <si>
    <t>Ընդարձակող բաքի   հ/տ</t>
  </si>
  <si>
    <t>Ջրի ծորակի  հ/տ</t>
  </si>
  <si>
    <t>Հովացման համակարգի ռետինե փողրակի  հ/տ</t>
  </si>
  <si>
    <t>Հովհարի շարժիչի   հ/տ</t>
  </si>
  <si>
    <t>Տաքացուցիչի  ռադիատորի  հ/տ</t>
  </si>
  <si>
    <t>Տաքացուցիչի ռադիատորի նորոգում</t>
  </si>
  <si>
    <t>Տաքացուցիչի շարժիչի  հ/տ</t>
  </si>
  <si>
    <t>Տաքացուցիչի էլեկտրափականի  հ/տ</t>
  </si>
  <si>
    <t>Թերմոստատի  հ/տ</t>
  </si>
  <si>
    <t>Ջրի մղիչի  հ/տ</t>
  </si>
  <si>
    <t>Կոնդիցիոների ռադիատորի հ/տ</t>
  </si>
  <si>
    <t>Կոնդիցիոների վերանորոգում</t>
  </si>
  <si>
    <t>Կոնդիցիոների լիցքավորում</t>
  </si>
  <si>
    <t>Կոնդիցիոների կոմպրեսորի հ/տ</t>
  </si>
  <si>
    <t>Խլարարի  հ/տ</t>
  </si>
  <si>
    <t>Խլարարի 1 կտորի  հ/տ</t>
  </si>
  <si>
    <t>Արտանետված CՕ գազի չափաքանակի ստուգում ստենդով</t>
  </si>
  <si>
    <t>Հովացման հեղուկի փոխում</t>
  </si>
  <si>
    <t>5. Կցորդում և ՓՏ</t>
  </si>
  <si>
    <t>Կցորդման սկավառակների և առանցքակալի հ/տ</t>
  </si>
  <si>
    <t>Կցորդման հիդրոմուֆտ հ/տ</t>
  </si>
  <si>
    <t>Փոխանցման տուփի յուղի պոմպի հ/տ</t>
  </si>
  <si>
    <t>Էլաստիկ մուֆտի  հ/տ</t>
  </si>
  <si>
    <t>Կցորդման ոտնակի հ/տ, կարգավորում</t>
  </si>
  <si>
    <t>Կցորդման ճոպանի հ/տ</t>
  </si>
  <si>
    <t>Կցորդման եղանիկի /вилка/ հ/տ</t>
  </si>
  <si>
    <t>Փոխանցման տուփի հ/տ</t>
  </si>
  <si>
    <t>Փոխանցման տուփի քանդում,արատավորում, հավաքում</t>
  </si>
  <si>
    <t>Փոխանցման տուփի  հիմնական նորոգում, ներառյալ բոլոր աշխատանքները</t>
  </si>
  <si>
    <t>Փոխանցման տուփի նորոգում</t>
  </si>
  <si>
    <t>Փոխանցման տուփի պատյանի /кожух/ հ/տ</t>
  </si>
  <si>
    <t>Փոխանցման տուփի առանցքակալի հ/տ</t>
  </si>
  <si>
    <t>Փոխանցման տուփի  լիսեռի կամ սինխրոնիզատորի  հ/տ</t>
  </si>
  <si>
    <t>Փոխանցման տուփի ատամնանիվի հ/տ</t>
  </si>
  <si>
    <t>Փոխանցման տուփի փոխարկման մեխանիզմի /мех.рычага/ հ/տ</t>
  </si>
  <si>
    <t>Փոխանցման տուփի բարձիկի փոխում</t>
  </si>
  <si>
    <t>Փոխանցման տուփի փոխանցման լծակի /рычаг/  հ/տ</t>
  </si>
  <si>
    <t>Փոխանցման տուփի փոխանցման լծակի վռանի  հ/տ</t>
  </si>
  <si>
    <t>Փոխանցման տուփի սալնիկի փոխում</t>
  </si>
  <si>
    <t>Փոխանցման տուփի յուղի փոխում</t>
  </si>
  <si>
    <t>Վազքաչափի շարժաբերի /привод спидометра/ հ/տ</t>
  </si>
  <si>
    <t>Կցորդման կարգավորում</t>
  </si>
  <si>
    <t>6. Բաշխիչ տուփ, կարդանային լիսեռ</t>
  </si>
  <si>
    <t>Բաշխիչ տուփի հ/տ</t>
  </si>
  <si>
    <t>Բաշխիչ տուփի  նորոգում</t>
  </si>
  <si>
    <t>Բաշխիչ տուփի քանդում և արատավորում,հավաքում</t>
  </si>
  <si>
    <t>Բաշխիչ տուփի բարձր փոխանցման մեխանիզմի հ/տ</t>
  </si>
  <si>
    <t>Բաշխիչ տուփի ցածր փոխանցման մեխանիզմի հ/տ</t>
  </si>
  <si>
    <t>Բաշխիչ տուփի դիֆերենցիալի հ/տ</t>
  </si>
  <si>
    <t>Բաշխիչ տուփի բարձիկի փոխում</t>
  </si>
  <si>
    <t>Բաշխիչ տուփի սալնիկի փոխում</t>
  </si>
  <si>
    <t>Կարդանային լիսեռի հ/տ</t>
  </si>
  <si>
    <t>Կարդանային լիսեռի խաչուկի հ/տ</t>
  </si>
  <si>
    <t>Կարդանային լիսեռի միջ. կախոցի հ/տ /подвесной кардан/</t>
  </si>
  <si>
    <t>Բաշխիչ տուփի ելուստի հ/տ /ֆլանեց/</t>
  </si>
  <si>
    <t>7. Առջևի և հետևի կամրջակներ</t>
  </si>
  <si>
    <t>Առջևի կամրջակի ռեդուկտորի հ/տ</t>
  </si>
  <si>
    <t>Առջևի ռեդուկտորի քանդում, արատավորում և հավաքում</t>
  </si>
  <si>
    <t>Ռեդուկտորի սալնիկի հ/տ</t>
  </si>
  <si>
    <t>Հետևի ռեդուկտորի հ/տ</t>
  </si>
  <si>
    <t>Հետևի  ռեդուկտորի  քանդում, արատավորում և հավաքում</t>
  </si>
  <si>
    <t>Հետևի ռեդուկտորի դիֆերենցիալի հ/տ</t>
  </si>
  <si>
    <t>Հետևի ռեդուկտորի բլոկավորման համակարգի նորոգում</t>
  </si>
  <si>
    <t>Ռեդուկտորի տվիչի հ/տ</t>
  </si>
  <si>
    <t>Սատելիտների հավաքման իրանի  և սռնիի  հ/տ</t>
  </si>
  <si>
    <t>8. Կախոց</t>
  </si>
  <si>
    <t>Առջևի անվակունդի /ступица/ հ/տ</t>
  </si>
  <si>
    <t>Անվակունդի /ступица/ առանցքակալի հ/տ</t>
  </si>
  <si>
    <t>Հետևի անվակունդի հ/տ</t>
  </si>
  <si>
    <t>Գնդե հոդակապի հ/տ</t>
  </si>
  <si>
    <t>Հոդակապի փոշեթիկնոցի փոխում</t>
  </si>
  <si>
    <t>Հոդակապի հ/տ /граната  колес/</t>
  </si>
  <si>
    <t>Ճոճանակային մեխանիզմի /маятник/ հ/տ</t>
  </si>
  <si>
    <t>Ճոճանակային լծակի վռանի փոխում</t>
  </si>
  <si>
    <t>Ճոճանակային լծակի կալունակի/сошка/ հ/տ</t>
  </si>
  <si>
    <t>Մեղմիչի  հ/տ</t>
  </si>
  <si>
    <t>Մեղմիչի վռանների փոխում</t>
  </si>
  <si>
    <t>Մեղմիչի թասակի հ/տ</t>
  </si>
  <si>
    <t>Մեղմիչի թասակի բարձիկի փոխում</t>
  </si>
  <si>
    <t>Մեղմիչի լիցքավորում</t>
  </si>
  <si>
    <t>Մեղմիչների աշխատանքի ստուգում ստենդով</t>
  </si>
  <si>
    <t>Առջևի զսպանակի հ/տ</t>
  </si>
  <si>
    <t>Լծակի /рагатка/  հ/տ</t>
  </si>
  <si>
    <t>Հարվածիչի (բարձիկի հ/տ)</t>
  </si>
  <si>
    <t>Կայունարարի հ/տ</t>
  </si>
  <si>
    <t>Առջևի կայունարարի վռանների փոխարինում</t>
  </si>
  <si>
    <t>Կայունարարի կալունակի /стойка стаблизатора/ հ/տ</t>
  </si>
  <si>
    <t>Հետևի զսպանակների հ/տ</t>
  </si>
  <si>
    <t>Հետևի ձգաձողի/штанга/  հ/տ</t>
  </si>
  <si>
    <t>Հետևի ձգաձողի վռանի հ/տ</t>
  </si>
  <si>
    <t>Անվակունդի առանցքակալների բացակի կարգավորում /регулировка ступицы/</t>
  </si>
  <si>
    <t>9. Ղեկային մեխանիզմ</t>
  </si>
  <si>
    <t>Ղեկասյունակի /рулевая колонка/ հ/տ</t>
  </si>
  <si>
    <t xml:space="preserve">Ղեկասյունակի /рулевая колонка/  նորոգում </t>
  </si>
  <si>
    <t>Ղեկասւնյակի ռեյկաի հ/տ</t>
  </si>
  <si>
    <t>Ղեկասւնյակի ռեյկաի նորոգում</t>
  </si>
  <si>
    <t>Ղեկային մեխանիզմի փականքի /секрет/  հ/տ</t>
  </si>
  <si>
    <t>Ղեկասյունակի առանցքակալի կամ վռանների փոխում</t>
  </si>
  <si>
    <t>Ղեկային կալունի սալնիկի հ/տ</t>
  </si>
  <si>
    <t>Ղեկային ձգաձողի /тяга/ հ/տ</t>
  </si>
  <si>
    <t>Ղեկի հ/տ</t>
  </si>
  <si>
    <t>Ղեկային ձողի տեղաշարժի մեխանիզմի հ/տ, նորոգում</t>
  </si>
  <si>
    <t>Հիդրոուժեղարարի մղիչի հ/տ</t>
  </si>
  <si>
    <t>Հիդրոուժեղարարի մղիչի նորոգում</t>
  </si>
  <si>
    <t>Հիդրոուժեղարարի համակարգի յուղի փոխում</t>
  </si>
  <si>
    <t>Հիդրոուժեղարարի յուղի տարայի հ/տ</t>
  </si>
  <si>
    <t>Հիդրոուժեղարարի փոկանիվի հ/տ</t>
  </si>
  <si>
    <t>10. Արգելակային համակարգ</t>
  </si>
  <si>
    <t>Վակումային ուժեղարարի հ/տ</t>
  </si>
  <si>
    <t>Գլխ. գլանի հ/տ</t>
  </si>
  <si>
    <t>Գլխ. գլանի  նորոգում</t>
  </si>
  <si>
    <t>Աշխատանքային գլանի հ/տ</t>
  </si>
  <si>
    <t>Աշխատանքային գլանի նորոգում</t>
  </si>
  <si>
    <t>Սուպպորտի հ/տ</t>
  </si>
  <si>
    <t>Սուպպորտի նորոգում</t>
  </si>
  <si>
    <t>Ձեռքի արգելակման մեխանիզմի հ/տ</t>
  </si>
  <si>
    <t>Ձեռքի արգելակի ճոպանի փոխում</t>
  </si>
  <si>
    <t>Ձեռքի արգելակի կարգավորում</t>
  </si>
  <si>
    <t>Արգելակային փողրակի փոխում</t>
  </si>
  <si>
    <t>Արգելակային կոճղակների փոխում</t>
  </si>
  <si>
    <t xml:space="preserve">Արգելակային համակարգից օդի հեռացում, </t>
  </si>
  <si>
    <t>Արգելակային համակարգի աշխատանքի կարգավորում սդենդի վրա</t>
  </si>
  <si>
    <t>Արգելակային  սկավառակի /թմբուկի/ հ/տ</t>
  </si>
  <si>
    <t>Առջևի արգելակային սկավառակի /թմբուկի/ հղկում 1 հատ</t>
  </si>
  <si>
    <t>Արգելակային հեղուկի փոխում</t>
  </si>
  <si>
    <t>11. Էլեկտրասարքավորում</t>
  </si>
  <si>
    <t>Էլեկտրահամակարգի արատորոշում</t>
  </si>
  <si>
    <t>Գեներատորի հ/տ</t>
  </si>
  <si>
    <t>Գեներատորի քանդում և արատավորում, հավաքում</t>
  </si>
  <si>
    <t>Գեներատորի նորոգում</t>
  </si>
  <si>
    <t>Մեկնարկիչի հ/տ</t>
  </si>
  <si>
    <t>Մեկնարկիչի քանդում և արատավորում, հավաքում</t>
  </si>
  <si>
    <t>Մեկնարկիչի նորգում</t>
  </si>
  <si>
    <t>Մեկնարկիչի ռելեի փոխարինում</t>
  </si>
  <si>
    <t>Ազդանշանի հ/տ</t>
  </si>
  <si>
    <t>Առջևի լապտերի հ/տ</t>
  </si>
  <si>
    <t>Լուսարձակների կարգավորում ստենդով</t>
  </si>
  <si>
    <t>Հետևի լապտերի հ/տ</t>
  </si>
  <si>
    <t>Ղեկվարման վահանակի ցուցիչների պանելի հ/տ</t>
  </si>
  <si>
    <t>Ղեկվարման վահանակի չափիչ սարքերի հ/տ</t>
  </si>
  <si>
    <t>Թարթիչի լծակի բռնակի հ/տ</t>
  </si>
  <si>
    <t>Թարթիչի լծակների վերանորոգում</t>
  </si>
  <si>
    <t>Բռնկման փական հ/տ</t>
  </si>
  <si>
    <t>Կոճի հ/տ</t>
  </si>
  <si>
    <t>Էլեկտրական տվիչների հ/տ 1 հատը</t>
  </si>
  <si>
    <t>Էլեկտրական անջատիչների հ/տ</t>
  </si>
  <si>
    <t>Ապահովիչների բլոկի հ/տ</t>
  </si>
  <si>
    <t>Վառոցքային լարերի հ/տ</t>
  </si>
  <si>
    <t>Էլեկտրական մալուխի վերանորոգում</t>
  </si>
  <si>
    <t>Վազքաչափի հ/տ</t>
  </si>
  <si>
    <t>Ապակեամբարձիչների հ/տ</t>
  </si>
  <si>
    <t>Ապակեամբարձիչների շարժիչի հ/տ</t>
  </si>
  <si>
    <t>Ապակելվացիչի շարժիչի հ/տ</t>
  </si>
  <si>
    <t>Դռան փականի լոքերի հ/տ</t>
  </si>
  <si>
    <t>Հակաառևանգման համակարգի տեղադրում</t>
  </si>
  <si>
    <t>12. Ավտոմեքենայի սրահ</t>
  </si>
  <si>
    <t>Կողային հայելիների հ/տ</t>
  </si>
  <si>
    <t>Նստարանի հանում հ/տ, նորգում</t>
  </si>
  <si>
    <t xml:space="preserve">Տորպեդոյի հ/տ </t>
  </si>
  <si>
    <t>Բռնակի հ/տ</t>
  </si>
  <si>
    <t>Դռների քանդում հավաքում</t>
  </si>
  <si>
    <t>Դռների ռետինների հ/տ</t>
  </si>
  <si>
    <t>Դիմապակու հ/տ</t>
  </si>
  <si>
    <t>13. Այլ ծառայություններ</t>
  </si>
  <si>
    <t>Անվաբացվացքի կարգավորում</t>
  </si>
  <si>
    <t>Թափքի ուղղում ստենդով</t>
  </si>
  <si>
    <t>Թափքի նորոգում/ուղղում /չափաբերում/ 1 կտորը</t>
  </si>
  <si>
    <t>Թափքի նորոգում /հղկում, ներկում, փայլեցում/ 1 կտորը</t>
  </si>
  <si>
    <t>Կապոտի հ/տ</t>
  </si>
  <si>
    <t>Բեռնախցիկի ծածկի /багажник/ հ/տ</t>
  </si>
  <si>
    <t>Դռան հ/տ</t>
  </si>
  <si>
    <t>Անվաթևի /крыло/ հ/տ</t>
  </si>
  <si>
    <t>Թափարգելի հ/տ</t>
  </si>
  <si>
    <t>Թափարգելի նորոգում</t>
  </si>
  <si>
    <t>Եռակցման աշխատանքներ  1սմ /аргон/</t>
  </si>
  <si>
    <t>Եռակցման աշխատանքներ 1սմ  /CO/</t>
  </si>
  <si>
    <t>Ավտոմեքենայի յուղում</t>
  </si>
  <si>
    <t>Ավտոմեքենայի լվացում</t>
  </si>
  <si>
    <t>Ավտոմեքենայի շարժիչի լվացում</t>
  </si>
  <si>
    <t>Ավտոմեքենայի սրահի չոր քիմ մաքրում</t>
  </si>
  <si>
    <t>Քարշարկի ծառայություն   1կմ</t>
  </si>
  <si>
    <t>Դռների /բեռնախցիկի/ փականի հ/տ</t>
  </si>
  <si>
    <t>Բեռնախցիկի ռետինի փոխարինում</t>
  </si>
  <si>
    <t>Պաշտպանիչի հ/տ 1 հատը /защитник крылья/</t>
  </si>
  <si>
    <t>14․Անվամոնտաժում</t>
  </si>
  <si>
    <t>Անվադողի հանում և տեղադրում</t>
  </si>
  <si>
    <t>Անվադողի քանդում/հավաքում</t>
  </si>
  <si>
    <t>Դողի նորոգում</t>
  </si>
  <si>
    <t>Անվադողի հավասարակշռում</t>
  </si>
  <si>
    <t>Անվահեծի նորոգում</t>
  </si>
  <si>
    <t>Ընդամենը /առանց ԱԱՀ/</t>
  </si>
  <si>
    <t>1.Շարժիչ</t>
  </si>
  <si>
    <t>Շարժիչի բլոկ</t>
  </si>
  <si>
    <t>Շարժիչի գլխիկ</t>
  </si>
  <si>
    <t>Շարժիչի բարձիկ</t>
  </si>
  <si>
    <t>Շարժիչի գլխիկի միջադիր</t>
  </si>
  <si>
    <t>Շարժիչի միջադիրների կոմպլեկտ</t>
  </si>
  <si>
    <t>Շարժիչի կափույր 1 հատ</t>
  </si>
  <si>
    <t>Շարժիչի կափույրի սալնիկ   1կ-տ</t>
  </si>
  <si>
    <t>Շարժիչի կափույրի զսպանակ   1 հատ</t>
  </si>
  <si>
    <t>Ծնկաձև լիսեռ</t>
  </si>
  <si>
    <t>Ծնկաձև լիսեռի   սալնիկ</t>
  </si>
  <si>
    <t>Ներդրակների կոմպլ</t>
  </si>
  <si>
    <t>Մխոց մխոցամատով /1կոմպլեկտ/</t>
  </si>
  <si>
    <t>Մխոցային օղ</t>
  </si>
  <si>
    <t>Շարժիչի պաշտպանիչ</t>
  </si>
  <si>
    <t>Շարժիչի փոկի ձգիչ</t>
  </si>
  <si>
    <t>Շարժիչի շղթա</t>
  </si>
  <si>
    <t>Շարժիչի հիդրոհրիչ</t>
  </si>
  <si>
    <t>Շարժիչի հոլովակ</t>
  </si>
  <si>
    <t>Շարժիչի առջևի կափարիչ</t>
  </si>
  <si>
    <t>Շարժիչի առջևի կափարիչի մջադիր</t>
  </si>
  <si>
    <t>Շարժիչի վերևի կափարիչի միջադիր</t>
  </si>
  <si>
    <t>Կափույրի բնիկ</t>
  </si>
  <si>
    <t xml:space="preserve">Կափույրների ուղղորդիչներ / направлящие клапанов / </t>
  </si>
  <si>
    <t>Թափանիվ</t>
  </si>
  <si>
    <t>Թափանիվի պսակ</t>
  </si>
  <si>
    <t>Շարժաթև</t>
  </si>
  <si>
    <t>Ատամնանիվ բաշխիչ լիսեռի</t>
  </si>
  <si>
    <t>Ատամնանիվ ծնկաձև լիսեռի</t>
  </si>
  <si>
    <t>Փոկանիվ ծնկաձև լիսեռի</t>
  </si>
  <si>
    <t>Սուխարիկ փականի</t>
  </si>
  <si>
    <t>Կարտեր յուղի</t>
  </si>
  <si>
    <t>Շարժիչի ատամնավոր փոկ</t>
  </si>
  <si>
    <t>Ատամնավոր փոկի փոկանիվներ /կոմպլեկտ/</t>
  </si>
  <si>
    <t>Պատյան ատամնավոր փոկի</t>
  </si>
  <si>
    <t>Խուփ ընդարձակման բաքի</t>
  </si>
  <si>
    <t>Խուփ շարժիչի</t>
  </si>
  <si>
    <t>Խուփ հովացման ռադիատորի</t>
  </si>
  <si>
    <t>Թաթիկ յուղի մղիչի</t>
  </si>
  <si>
    <t>Բարձիկ փ/տուփի</t>
  </si>
  <si>
    <t>Յուղի մղիչ</t>
  </si>
  <si>
    <t>Կարտերի միջադիր</t>
  </si>
  <si>
    <t>Բաշխիչ լիսեռ</t>
  </si>
  <si>
    <t>Բաշխիչ լիսեռի սալնիկ</t>
  </si>
  <si>
    <t>Բաշխիչ լիսեռի ականոց/рампа/</t>
  </si>
  <si>
    <t>Բաշխիչ լիսեռի երիթակ</t>
  </si>
  <si>
    <t>Բաշխիչ լիսեռի այլումինե խցուկ /заглушка/</t>
  </si>
  <si>
    <t>Ջրի շապիկի խցուկ /заглушка/</t>
  </si>
  <si>
    <t>Ծնկաձև լիսեռի առանցքակալ</t>
  </si>
  <si>
    <t>Հովացման համակարգի փողրակ</t>
  </si>
  <si>
    <t>Յուղի ռադիատորի փողրակ փականով</t>
  </si>
  <si>
    <t>2.Ղեկավարման, սնման և յուղման համակարգ</t>
  </si>
  <si>
    <t>Յուղի զտիչ</t>
  </si>
  <si>
    <t>Յուղի ռադիատոր</t>
  </si>
  <si>
    <t>Կոճ</t>
  </si>
  <si>
    <t xml:space="preserve">Արտածման կալեկտոր </t>
  </si>
  <si>
    <t xml:space="preserve">Ներածման կալեկտոր </t>
  </si>
  <si>
    <t>Արտածման կալեկտորի  միջադիր</t>
  </si>
  <si>
    <t>Ներածման կալեկտորի  միջադիր</t>
  </si>
  <si>
    <t xml:space="preserve">Վառոցքի մոմ </t>
  </si>
  <si>
    <t xml:space="preserve">Ինժեկտորի բոցամուղ </t>
  </si>
  <si>
    <t>Բոցամուղի սալնիկ</t>
  </si>
  <si>
    <t>Վառելիքի մղիչ էլեկտրական</t>
  </si>
  <si>
    <t>Վառելիքի առաջնային զտիչ</t>
  </si>
  <si>
    <t>Վառելիքի երկրորդային զտիչ</t>
  </si>
  <si>
    <t>Վառելիքի  խողովակ</t>
  </si>
  <si>
    <t>Օդի զտիչ</t>
  </si>
  <si>
    <t>Օդի զտիչի փողրակ</t>
  </si>
  <si>
    <t>Յուղի  ճնշման տվիչ</t>
  </si>
  <si>
    <t>Բաշխիչ լիսեռի տվիչ</t>
  </si>
  <si>
    <t>Ջրի ջերմաստիճանի տվիչ</t>
  </si>
  <si>
    <t>Բենզինի մակարդակի  տվիչ</t>
  </si>
  <si>
    <t>Թթվածնի տվիչ/лябдя зонд/</t>
  </si>
  <si>
    <t>Օդի ծախսի տվիչ  /ДМРВ/</t>
  </si>
  <si>
    <t>Ծնկաձև լիսեռի տվիչ</t>
  </si>
  <si>
    <t>Արագաչափի տվիչ</t>
  </si>
  <si>
    <t xml:space="preserve">Ջրի խողովակ </t>
  </si>
  <si>
    <t>Յուղի վթարային տվիչ</t>
  </si>
  <si>
    <t xml:space="preserve">Շարժիչի էլեկտրաղեկավարման բլոկ </t>
  </si>
  <si>
    <t>Պարապ ընթացքի տվիչ</t>
  </si>
  <si>
    <t>Բենզամղիչի վերանորոգման հավաքածու</t>
  </si>
  <si>
    <t>Դրոսելային փական</t>
  </si>
  <si>
    <t>Դրոսելային փականի  ճոպան</t>
  </si>
  <si>
    <t>Օդազտիչի իրան</t>
  </si>
  <si>
    <t>Էլեկտրական բենզամղիչի կախոց /паплавок/</t>
  </si>
  <si>
    <t>3. Սառեցման և արտածման համակարգ</t>
  </si>
  <si>
    <t>Հովհար</t>
  </si>
  <si>
    <t>Հովհարի շարժիչ</t>
  </si>
  <si>
    <t>Հովհարի թևանիվ</t>
  </si>
  <si>
    <t>Ռադիատոր</t>
  </si>
  <si>
    <t>Ընդարձակող բաքի փողրակ</t>
  </si>
  <si>
    <t>Ընդարձակող բաք</t>
  </si>
  <si>
    <t xml:space="preserve">Ռադիատորի փողրակ </t>
  </si>
  <si>
    <t>Թերմոստատ</t>
  </si>
  <si>
    <t>Ջրի պոմպ</t>
  </si>
  <si>
    <t>Փոկ շարժիչի</t>
  </si>
  <si>
    <t>Փոկանիվ գեներատորի</t>
  </si>
  <si>
    <t>Խլարարի կախոց</t>
  </si>
  <si>
    <t>Ռեզոնատոր</t>
  </si>
  <si>
    <t>Խլարար 1 կտորը</t>
  </si>
  <si>
    <t>Տաքացուցիչի շարժիչ</t>
  </si>
  <si>
    <t>Տաքացուցիչի ռադիատոր</t>
  </si>
  <si>
    <t>Տաքացուցիչի ռադիատորի փական</t>
  </si>
  <si>
    <t>4. Կցորդում և ՓՏ</t>
  </si>
  <si>
    <t>Կցորդման սեղմող սկավառակ</t>
  </si>
  <si>
    <t>Կցորդման տարվող սկավառակ</t>
  </si>
  <si>
    <t>Կցորդման առանցքակալ</t>
  </si>
  <si>
    <t xml:space="preserve">Կցորդման հիդրոմուֆտ </t>
  </si>
  <si>
    <t>Փոխանցման տուփի յուղի պոմպ</t>
  </si>
  <si>
    <t xml:space="preserve"> Ոտնակ</t>
  </si>
  <si>
    <t>Կցորդման ճոպան</t>
  </si>
  <si>
    <t>Փոխանցման տուփի պատյան</t>
  </si>
  <si>
    <t>Փոխանցման տուփի խցուկ</t>
  </si>
  <si>
    <t>Փոխանցման տուփի լայնակ (траверс)</t>
  </si>
  <si>
    <t>Վազքաչափի շարժաբեր</t>
  </si>
  <si>
    <t>Փոխանցման տուփի առանցքակալ</t>
  </si>
  <si>
    <t>Փոխանցման տուփի փոխանցման փոշեթիկնոց</t>
  </si>
  <si>
    <t>Փոխանցման տուփի փոխարկման մեխանիզմ</t>
  </si>
  <si>
    <t>Փոխանցման տուփի առաջնային լիսեռ</t>
  </si>
  <si>
    <t>Փոխանցման տուփի երկրորդային լիսեռ</t>
  </si>
  <si>
    <t>Փոխանցման տուփի միջանկյալ լիսեռ</t>
  </si>
  <si>
    <t>Փոխանցման տուփի երկժանի</t>
  </si>
  <si>
    <t>Փոխանցման տուփի ատամնանիվ</t>
  </si>
  <si>
    <t>Փոխանցման տուփի միջադիրների կոմպլեկտ</t>
  </si>
  <si>
    <t>Փոխանցման տուփի առաջնային լիսեռի առանցքակալ</t>
  </si>
  <si>
    <t>Փոխանցման տուփի  ագույց /մուֆտ/</t>
  </si>
  <si>
    <t>Փոխանցման տուփի հիդրո ագույց / հիդրոմուֆտ/</t>
  </si>
  <si>
    <t>Փոխանցման տուփի հեծան (траверс)</t>
  </si>
  <si>
    <t>Փոխանցման տուփի համաժամիչ (синхронизатор)</t>
  </si>
  <si>
    <t>Փոխանցման տուփի կարտեր</t>
  </si>
  <si>
    <t>Փոխանցման տուփի բարձիկ</t>
  </si>
  <si>
    <t>Փոխանցման տուփի կարգավորիչ տափօղակների կոմպլեկտ</t>
  </si>
  <si>
    <t>Կցորդման եղան փոշեթիկնոցով</t>
  </si>
  <si>
    <t>Կցորդման եղանի կարգավորող հեղույս</t>
  </si>
  <si>
    <t>Գլխավոր գլանի հեղուկի տարա</t>
  </si>
  <si>
    <t>Կցորդման փողրակ</t>
  </si>
  <si>
    <t>Փոխանցումը կարգավորող ձող</t>
  </si>
  <si>
    <t>5. Բաշխիչ տուփ, կարդանային լիսեռ</t>
  </si>
  <si>
    <t>Բաշխիչ տուփի սալնիկ</t>
  </si>
  <si>
    <t>Բաշխիչ տուփի իրան</t>
  </si>
  <si>
    <t>Բաշխիչ տուփի առանցքակալ</t>
  </si>
  <si>
    <t>Բաշխիչ տուփի երկժանի</t>
  </si>
  <si>
    <t>Բաշխիչ տուփի բարձիկ</t>
  </si>
  <si>
    <t>Կարդանի հեղյուս,մանեկ 1 կոմպլ</t>
  </si>
  <si>
    <t>Բաշխիչ տուփի ցածր փոխանցման մեխանիզմ</t>
  </si>
  <si>
    <t>Բաշխիչ տուփի բարձր փոխանցման մեխանիզմ</t>
  </si>
  <si>
    <t>Կարդանային լիսեռ առջևի</t>
  </si>
  <si>
    <t>Կարդանային լիսեռ միջանկյալ</t>
  </si>
  <si>
    <t>Կարդանային լիսեռ հետևի</t>
  </si>
  <si>
    <t>Էլաստիկ մուֆտ</t>
  </si>
  <si>
    <t>Կարդանային լիսեռի միջանկյալ հենակ</t>
  </si>
  <si>
    <t>Կարդանային լիսեռի խաչուկ</t>
  </si>
  <si>
    <t>6. Առջևի և հետևի կամրջակներ</t>
  </si>
  <si>
    <t>Ռեդուկտոր</t>
  </si>
  <si>
    <t>Ռեդուկտորի խցուկ/միջադիր</t>
  </si>
  <si>
    <t>Դիֆֆերենցիալի սատելլիտ</t>
  </si>
  <si>
    <t>Տանող և տարվող ատամնանիվների կոմպլեկտ</t>
  </si>
  <si>
    <t>Տանող ատամնանիվի առանցքակալ</t>
  </si>
  <si>
    <t>Դիֆերենցիալ սալնիկ</t>
  </si>
  <si>
    <t>Դիֆֆերենցիալի առանցքակալ</t>
  </si>
  <si>
    <t>Կարգավորիչ տափօղակ</t>
  </si>
  <si>
    <t>Առջևի կամ հետևի  կիսասռնու գնդային հոդակապ /граната/ ներքին</t>
  </si>
  <si>
    <t>Առջևի կամ հետևի գնդային հոդակապ /граната/ արտաքին</t>
  </si>
  <si>
    <t>7. Կախոց</t>
  </si>
  <si>
    <t>Կրոնշտեյն</t>
  </si>
  <si>
    <t>Անվակունդ /ступица/</t>
  </si>
  <si>
    <t>Անվակունդի սալնիկ</t>
  </si>
  <si>
    <t>Անվակունդի ներքին առանցքակալ</t>
  </si>
  <si>
    <t>Անվակունդի արտաքին առանցքակալ</t>
  </si>
  <si>
    <t>Հետևի անվակունդի /ступица/ առանցքակալ</t>
  </si>
  <si>
    <t>Մեղմիչի թասակ</t>
  </si>
  <si>
    <t>Առջևի մեղմիչ</t>
  </si>
  <si>
    <t>Առջևի մեղմիչ լիցքավորվող</t>
  </si>
  <si>
    <t>Մեղմիչի վռան</t>
  </si>
  <si>
    <t>Հետևի մեղմիչ</t>
  </si>
  <si>
    <t>Հետևի մեղմիչ լիցքավորվող</t>
  </si>
  <si>
    <t>Զսպանակ</t>
  </si>
  <si>
    <t>Ներքևի լծակ</t>
  </si>
  <si>
    <t>Ներքևի լծակի վռան</t>
  </si>
  <si>
    <t>Վերևի լծակի վռան</t>
  </si>
  <si>
    <t>Վերևի լծակ</t>
  </si>
  <si>
    <t>Գնդե հոդակապ /шаровая опора/</t>
  </si>
  <si>
    <t>Առջևի կայունարար</t>
  </si>
  <si>
    <t>Առջևի կայունարարի վռան</t>
  </si>
  <si>
    <t>Հետևի զսպանակ</t>
  </si>
  <si>
    <t>Հետևի ձգաղաձող (штанга)</t>
  </si>
  <si>
    <t>Հետևի ձգաղաձողի  վռան</t>
  </si>
  <si>
    <t>Լծակի հեղույս մանեկ</t>
  </si>
  <si>
    <t>Հարվածիչ ռետինե բարձիկ</t>
  </si>
  <si>
    <t>Զսպանակի մեկուսացնող ռետինե միջադիր</t>
  </si>
  <si>
    <t xml:space="preserve">Հոդակապի փոշեթիկնոց </t>
  </si>
  <si>
    <t>8. Ղեկային մեխանիզմ</t>
  </si>
  <si>
    <t>Ղեկային կալունի վերանորոգման կոմպլեկտ</t>
  </si>
  <si>
    <t>Ղեկասւնյակի ռեյկա վերանորոգման կոմպլեկտ</t>
  </si>
  <si>
    <t>Ղեկասւնյակի ռեյկաի</t>
  </si>
  <si>
    <t>Հիդրոուժեղարարի պոմպ</t>
  </si>
  <si>
    <t>Հիդրոուժեղարարի պոմպի վերանորոգման կոմպլեկտ</t>
  </si>
  <si>
    <t>Ձգան միջին /тяга/</t>
  </si>
  <si>
    <t>Ձգան /тяга/</t>
  </si>
  <si>
    <t>Ձգանի ծայրակալ</t>
  </si>
  <si>
    <t>Ղեկային կալունի /ՂԿ/ հիդրոուժեղարարի  խողովակ</t>
  </si>
  <si>
    <t>Ղեկային կալունի սալնիկ</t>
  </si>
  <si>
    <t>Հիդրոուժեղարարի յուղի տարա</t>
  </si>
  <si>
    <t>Հիդրոուժեղարարի յուղի տարայի կափարիչ</t>
  </si>
  <si>
    <t>9. Արգելակային համակարգ</t>
  </si>
  <si>
    <t>Գլխ. գլան</t>
  </si>
  <si>
    <t>Գլխ. գլանի վերանորոգման կոմպլեկտ</t>
  </si>
  <si>
    <t>Աշխատանքային  գլան</t>
  </si>
  <si>
    <t>Աշխատանքային  գլանի վերանորոգման կոմպլեկտ</t>
  </si>
  <si>
    <t>Արգելակային փողրակ</t>
  </si>
  <si>
    <t>Վակուումային ուժեղարար</t>
  </si>
  <si>
    <t>Վակուումային ուժեղարարի վերանորոգման կոմպլեկտ</t>
  </si>
  <si>
    <t>Առջևի արգելակային կոճղակների կոմպլեկտ /աջ և ձախ/</t>
  </si>
  <si>
    <t>Հետևի արգելակային կոճղակների կոմպլեկտ /աջ և ձախ/</t>
  </si>
  <si>
    <t>Արգելակային  սկավառակ</t>
  </si>
  <si>
    <t>Սուպպորտ</t>
  </si>
  <si>
    <t>10. Էլեկտրասարքավորում</t>
  </si>
  <si>
    <t>Գեներատոր</t>
  </si>
  <si>
    <t>Գեներատորի դիոդային կամրջակ</t>
  </si>
  <si>
    <t>Գեներատորի ռելե</t>
  </si>
  <si>
    <t>Գեներատորի վերանորոգմոն կոմպլեկտ</t>
  </si>
  <si>
    <t>Մեկնարկիչ</t>
  </si>
  <si>
    <t>Մեկնարկիչի ռելե</t>
  </si>
  <si>
    <t>Մեկնարկիչի վերանորոգման կոմպլեկտ</t>
  </si>
  <si>
    <t>Բենդեքս</t>
  </si>
  <si>
    <t>Մեկնարկիչի կցորդիչ (ավտոմատ)</t>
  </si>
  <si>
    <t>Ապահովիչների բլոկ</t>
  </si>
  <si>
    <t>Առջևի լապտեր</t>
  </si>
  <si>
    <t>Հետևի կանգ լապտեր</t>
  </si>
  <si>
    <t>Հակամառախուղային լապտեր</t>
  </si>
  <si>
    <t>Առջևի թարթիչ</t>
  </si>
  <si>
    <t>Հետևի թարթիչ</t>
  </si>
  <si>
    <t>Թարթիչի լծակի բռնակ</t>
  </si>
  <si>
    <t>Լամպ</t>
  </si>
  <si>
    <t>Էլեկտրական անջատիչ</t>
  </si>
  <si>
    <t>Թերմոանջատիչ</t>
  </si>
  <si>
    <t>Ապակեմաքրիչ</t>
  </si>
  <si>
    <t>Բռնկման փական</t>
  </si>
  <si>
    <t>Էլեկտրալարերի գլխավոր մալուխ</t>
  </si>
  <si>
    <t>Վառոցքային լարերի կոմպլեկտ</t>
  </si>
  <si>
    <t>Վազքաչափ</t>
  </si>
  <si>
    <t>Վազքաչափի իմպուլի տվիչ</t>
  </si>
  <si>
    <t>Ազդանշան</t>
  </si>
  <si>
    <t>Ապակելվացիչի բաչոկ</t>
  </si>
  <si>
    <t>Ապակելվացիչի շարժիչ</t>
  </si>
  <si>
    <t>Ցուցիչների վահանակ</t>
  </si>
  <si>
    <t>Վառելիքի ցուցիչ</t>
  </si>
  <si>
    <t>Ջրի ցուցիչ</t>
  </si>
  <si>
    <t>Յուղի ճնշման ցուցիչ</t>
  </si>
  <si>
    <t>Ղեկավար. համակարգ. էլ.լարքերի խուրց</t>
  </si>
  <si>
    <t>Դռան էլեկտրափական /լոք/</t>
  </si>
  <si>
    <t>Հայելի կողային</t>
  </si>
  <si>
    <t>Ազդանշանային համակարգ</t>
  </si>
  <si>
    <t>Դռան ապակու ամբարձիչ մեխանիզմ</t>
  </si>
  <si>
    <t>Դռան ապակու Էլեկտրաամբարձիչի շարժիչ</t>
  </si>
  <si>
    <t>12․Թափք</t>
  </si>
  <si>
    <t>Կապոտ</t>
  </si>
  <si>
    <t>Կապոտի  ճոպան</t>
  </si>
  <si>
    <t>Բեռնախցիկի ծածկոց</t>
  </si>
  <si>
    <t>Դուռ</t>
  </si>
  <si>
    <t>Դռան ներսի բռնակ</t>
  </si>
  <si>
    <t>Դռան դրսի բռնակ</t>
  </si>
  <si>
    <t>Առջևի բամպեր</t>
  </si>
  <si>
    <t>Հետևի բամպեր</t>
  </si>
  <si>
    <t>Բեռնախցիկի մեղմիչ</t>
  </si>
  <si>
    <t>Բեռնախցիկի ճոպան</t>
  </si>
  <si>
    <t>Պաշտպանիչ</t>
  </si>
  <si>
    <t>Դիմապակի</t>
  </si>
  <si>
    <t>13․Քսայուղեր, նյութեր</t>
  </si>
  <si>
    <t xml:space="preserve"> Մեխանիկական ՓՏ-ի յուղ                    1 լիտր</t>
  </si>
  <si>
    <t>Ավտոմատ ՓՏ յոււղ                                1 լիտր</t>
  </si>
  <si>
    <t>Բաշխիչ տուփի յուղ                                1 լիտր</t>
  </si>
  <si>
    <t>Կամրջակի յուղ                                       1 լիտր</t>
  </si>
  <si>
    <t>Ղեկային համակարգի յուղ                      1 լիտր</t>
  </si>
  <si>
    <t>Քսայուղ Լիտոլ                                       1 կգ</t>
  </si>
  <si>
    <t>Քսայուղ Շռուս                                       1 կգ</t>
  </si>
  <si>
    <t>Հիդրոուժեղարարի յուղ                         1 լիտր</t>
  </si>
  <si>
    <t>Արգելակման հեղուկ                             1 հատ</t>
  </si>
  <si>
    <t>Հերմետիկ                                             1 հատ</t>
  </si>
  <si>
    <r>
      <t>Ապակեմաքրիչի չսառչող հեղուկ   -20</t>
    </r>
    <r>
      <rPr>
        <shadow/>
        <vertAlign val="superscript"/>
        <sz val="10"/>
        <rFont val="GHEA Grapalat"/>
        <family val="3"/>
      </rPr>
      <t>օ</t>
    </r>
    <r>
      <rPr>
        <shadow/>
        <sz val="10"/>
        <rFont val="GHEA Grapalat"/>
        <family val="3"/>
      </rPr>
      <t>C  1 լիտր</t>
    </r>
  </si>
  <si>
    <t>Սնուցման համակարգի մաքրիչ հեղուկ   1 հատ</t>
  </si>
  <si>
    <t>Ընդամենը</t>
  </si>
  <si>
    <t>Ընդամենը բոլորը /առանց ԱԱՀ/</t>
  </si>
  <si>
    <t>KIA Sportage 2012թ.         6 հատ</t>
  </si>
  <si>
    <t>Hyundai Tucson 2008թ.     3 հատ</t>
  </si>
  <si>
    <t>Ընդամենը      9 հատ</t>
  </si>
  <si>
    <t>ՀԱՇՎԱՐԿԱՅԻՆ  ԱՌԱՋԱՐԿ (ներառյալ միավոր աշխատանքի պայմանագրային գինը)</t>
  </si>
  <si>
    <r>
      <t>Չափաբաժին 2 (</t>
    </r>
    <r>
      <rPr>
        <b/>
        <sz val="10"/>
        <color rgb="FFC00000"/>
        <rFont val="GHEA Grapalat"/>
        <family val="3"/>
      </rPr>
      <t>Ռուսական արտադրության  4x4 ամենագնացներ` ՆԻՎԱ  21230 GLS,  ՎԱԶ 2121 և ՈՒԱԶ</t>
    </r>
    <r>
      <rPr>
        <b/>
        <sz val="10"/>
        <rFont val="GHEA Grapalat"/>
        <family val="3"/>
      </rPr>
      <t>)</t>
    </r>
  </si>
  <si>
    <r>
      <t>Հաշվարկային առաջարկ /</t>
    </r>
    <r>
      <rPr>
        <b/>
        <sz val="11"/>
        <color rgb="FFC00000"/>
        <rFont val="GHEA Grapalat"/>
        <family val="3"/>
      </rPr>
      <t>Ա</t>
    </r>
    <r>
      <rPr>
        <sz val="9"/>
        <rFont val="GHEA Grapalat"/>
        <family val="3"/>
      </rPr>
      <t>/
(առանց ԱԱՀ)</t>
    </r>
  </si>
  <si>
    <r>
      <t>Միավորի գին
(</t>
    </r>
    <r>
      <rPr>
        <i/>
        <sz val="9"/>
        <color rgb="FFC00000"/>
        <rFont val="GHEA Grapalat"/>
        <family val="3"/>
      </rPr>
      <t>առանց ԱԱՀ</t>
    </r>
    <r>
      <rPr>
        <sz val="9"/>
        <rFont val="GHEA Grapalat"/>
        <family val="3"/>
      </rPr>
      <t>) /</t>
    </r>
    <r>
      <rPr>
        <b/>
        <sz val="11"/>
        <color rgb="FFC00000"/>
        <rFont val="GHEA Grapalat"/>
        <family val="3"/>
      </rPr>
      <t>Գ</t>
    </r>
    <r>
      <rPr>
        <sz val="9"/>
        <rFont val="GHEA Grapalat"/>
        <family val="3"/>
      </rPr>
      <t>/</t>
    </r>
  </si>
  <si>
    <t>ԱԱՀ</t>
  </si>
  <si>
    <r>
      <t>Հաշվարկային քանակ /</t>
    </r>
    <r>
      <rPr>
        <b/>
        <sz val="11"/>
        <color rgb="FFC00000"/>
        <rFont val="GHEA Grapalat"/>
        <family val="3"/>
      </rPr>
      <t>Հ</t>
    </r>
    <r>
      <rPr>
        <sz val="9"/>
        <rFont val="GHEA Grapalat"/>
        <family val="3"/>
      </rPr>
      <t>/</t>
    </r>
  </si>
  <si>
    <t xml:space="preserve">Գազբալոոնային համակարգի աշխատանքի արատորոշում </t>
  </si>
  <si>
    <t>2. Շարժիչ</t>
  </si>
  <si>
    <t>Փականի  բնիկի /гнездо/  հ/տ, նորոգում</t>
  </si>
  <si>
    <t xml:space="preserve">Հրիչի /հիդրոհրիչի/  հ/տ </t>
  </si>
  <si>
    <t>Շարժիչի գլանի նորոգում, (гилзовка), շարժիչը հանված վիճակում</t>
  </si>
  <si>
    <t xml:space="preserve">Մխոցի հ/տ </t>
  </si>
  <si>
    <t>Շարժիչի շղթայի  հ/տ</t>
  </si>
  <si>
    <t>Շարժիչի կոլեկտորի հ/տ</t>
  </si>
  <si>
    <t>Շարժիչի հանդարտիչի հ/տ</t>
  </si>
  <si>
    <t>Ծնկաձև լիսեռի կարգավորող տափօղակի բնիկի նորոգում</t>
  </si>
  <si>
    <t>3. Ղեկավարման, սնման և յուղման համակարգ</t>
  </si>
  <si>
    <t>Շարժիչի յուղի և յուղի զտիչի փոխում</t>
  </si>
  <si>
    <t xml:space="preserve">Վառոցքի մոմի  հ/տ </t>
  </si>
  <si>
    <t>Կարբյուրատորի հ/տ</t>
  </si>
  <si>
    <t>Կարբյուրատորի նորոգում</t>
  </si>
  <si>
    <t xml:space="preserve">Ինժեկտորի բոցամուղի հ/տ </t>
  </si>
  <si>
    <t xml:space="preserve">Բենզամղիչի հ/տ </t>
  </si>
  <si>
    <t>Վառելիքի բաքի սեպարատորի փոխում</t>
  </si>
  <si>
    <t>Ջրի փողրակի հ/տ</t>
  </si>
  <si>
    <t>4. Հովացման արտածման համակարգ</t>
  </si>
  <si>
    <t>Տաքացուցիչի ջրի ծորակի  հ/տ</t>
  </si>
  <si>
    <t>Հովհարի շարժիչի /սառնարանի/  հ/տ</t>
  </si>
  <si>
    <t>Ջրի պոմպի  հ/տ</t>
  </si>
  <si>
    <t>Միջադիրի փոխում</t>
  </si>
  <si>
    <t>Աշխատանքային կամ գլխ. գլանի հ/տ</t>
  </si>
  <si>
    <t>Աշխատանքային կամ գլխ. գլանի  նորոգում</t>
  </si>
  <si>
    <t>Կցորդման սկավառակների և սեղմող առանցքակալի հ/տ</t>
  </si>
  <si>
    <t>Կցորդման փողրակի հ/տ</t>
  </si>
  <si>
    <t>Կցորդման գլխավոր գլանի հեղուկի տարայի հ/տ</t>
  </si>
  <si>
    <t>Բաշխիչ տուփի քանդում, արատավորում,հավաքում</t>
  </si>
  <si>
    <t>Բաշխիչ տուփի արգելակման թմբուկի հ/տ  ձեռքի</t>
  </si>
  <si>
    <t>Բաշխիչ տուփի արգելակման թմբուկի կոճղակների հ/տ</t>
  </si>
  <si>
    <t>Բաշխիչ տուփի արգելակման թմբուկի աշխատանքի կարգավորում</t>
  </si>
  <si>
    <t>Առջևի կամրջակի հ/տ</t>
  </si>
  <si>
    <t>Կամրջակի խցուկի փոխում</t>
  </si>
  <si>
    <t xml:space="preserve">Առջևի կամրջակի քեչա-սալնիկի փոխում </t>
  </si>
  <si>
    <t>Առջևի կամրջակի գլխավոր փոխանցման (ռեդուկտոր) քանդում, արատավորում և հավաքում</t>
  </si>
  <si>
    <t>Առջևի կամրջակի կիսասռնու /полуосей/ հ/տ</t>
  </si>
  <si>
    <t>Առջևի կամրջակի կիսասռնու/полуосей/  առանցքակալի  հ/տ</t>
  </si>
  <si>
    <t>Կամրջակի յուղի փոխում</t>
  </si>
  <si>
    <t xml:space="preserve">Առջևի կամրջակի բռունցքի գնդաձև հենարանի  / шаровая опора/  հ/տ </t>
  </si>
  <si>
    <t>Կամրջակի դիֆերենցիալի հ/տ</t>
  </si>
  <si>
    <t>Կամրջակի դիֆերենցիալ սալնիկի հ/տ</t>
  </si>
  <si>
    <t>Առջևի կամրջակի շրջադարձի բռունցքի  հ/տ  /поворотный кулак/</t>
  </si>
  <si>
    <t>Հետևի կամրջակի հ/տ</t>
  </si>
  <si>
    <t>Հետևի կամրջակի ռեդուկտորի հ/տ</t>
  </si>
  <si>
    <t>Հետևի կամրջակի փողակի հ/տ</t>
  </si>
  <si>
    <t>Հետևի  կամրջակի  քանդում, արատավորում և հավաքում</t>
  </si>
  <si>
    <t>Հետևի կամրջակի կիսասռնու/полуосей/  հ/տ</t>
  </si>
  <si>
    <t>Հետևի կամրջակի կիսասռնու/полуосей/ առանցքակալի հ/տ</t>
  </si>
  <si>
    <t>Հետևի կամրջակի կիսասռնու/полуосей/ առանցքակալի սալնիկների փոխում</t>
  </si>
  <si>
    <t>Հետևի կամրջակի դիֆերենցիալի հ/տ</t>
  </si>
  <si>
    <t>Կամրջակի տվիչի հ/տ</t>
  </si>
  <si>
    <t>Հոդակապի հ/տ /граната передних колес/</t>
  </si>
  <si>
    <t>Շկվորնու հ/տ</t>
  </si>
  <si>
    <t>Ռեզբավոյի հ/տ</t>
  </si>
  <si>
    <t>Լծակի/рагатка/ վռանների փոխում</t>
  </si>
  <si>
    <t>Զսպանի /рессор/ հ/տ</t>
  </si>
  <si>
    <t>Զսպանի ուղղում</t>
  </si>
  <si>
    <t>Զսպանի /рессор/ վռանների փոխարինում</t>
  </si>
  <si>
    <t>Ամրաձողի /Струмянка/ հ/տ</t>
  </si>
  <si>
    <t>Զսպանի ականջի հ/տ /ушка рессора/</t>
  </si>
  <si>
    <t>Վակումային ուժեղարարի նորոգում</t>
  </si>
  <si>
    <t xml:space="preserve">Առջևի արգելակային սկավառակի /թմբուկի/ հղկում </t>
  </si>
  <si>
    <t>Էլեկտրահամակարգի ընդհանուր արատորոշում</t>
  </si>
  <si>
    <t>Մեկնարկիչի նորոգում</t>
  </si>
  <si>
    <t>Մեկնարկիչի ռելեի փոխում</t>
  </si>
  <si>
    <t>Էլեկտրական անջատիչի հ/տ 1 հատը</t>
  </si>
  <si>
    <t>Վառոցքի մոմի լարի հ/տ</t>
  </si>
  <si>
    <t>Վառոցքի մոմի ծայրակալի հ/տ</t>
  </si>
  <si>
    <t>Էլեկտրական մալուխի նորոգում</t>
  </si>
  <si>
    <t>Ջեռուցման համակարգի փականի հ/տ</t>
  </si>
  <si>
    <t>Բաշխիչ-ընդհատիչի հ/տ</t>
  </si>
  <si>
    <t>Բաշխիչ-ընդհատիչի նորոգում</t>
  </si>
  <si>
    <t>Բեռնախցիկի ճոպանի հ/տ</t>
  </si>
  <si>
    <t>13․Գազաբալոնային համակարգ</t>
  </si>
  <si>
    <t>Գազաբալոնային համակարգի աշխատանքի կարգավորում սարքի /համակարգչի/ միջոցով</t>
  </si>
  <si>
    <t>Գազի բալոնի հ/տ</t>
  </si>
  <si>
    <t>Գազբալոնի փականի հ/տ</t>
  </si>
  <si>
    <t>Գազաբալոնային համակարգի ռեդուկտորի հ/տ,  նորոգում</t>
  </si>
  <si>
    <t>Գազի արտահոսքի հայտնաբերում, վերացում</t>
  </si>
  <si>
    <t>Գազասարքավորման համակարգի խողովակի հ/տ</t>
  </si>
  <si>
    <t>14. Այլ ծառայություններ</t>
  </si>
  <si>
    <t xml:space="preserve">Ավտոմեքենայի յուղում </t>
  </si>
  <si>
    <t>Ավտոմեքենայի հանգույցների և դետալների ձգում</t>
  </si>
  <si>
    <t>Բացակի կարգավորում</t>
  </si>
  <si>
    <t>Դռան փականի կարգավորում</t>
  </si>
  <si>
    <t>Խառատային աշխատանքներ 1 կտորը</t>
  </si>
  <si>
    <t>Պաշտպանիչի հ/տ  /защитник крылья/</t>
  </si>
  <si>
    <t>15․Անվամոնտաժում</t>
  </si>
  <si>
    <t>Անվադողերի հավասարակշռում</t>
  </si>
  <si>
    <t>Ընդամենը /աշխատանք/</t>
  </si>
  <si>
    <t>x</t>
  </si>
  <si>
    <t>1. Շարժիչ</t>
  </si>
  <si>
    <t xml:space="preserve">Շարժիչի կափույր </t>
  </si>
  <si>
    <t xml:space="preserve">Շարժիչի կափույրի զսպանակ  </t>
  </si>
  <si>
    <t>Մխոցային օղերի կոմպլեկտ</t>
  </si>
  <si>
    <t>Շարժիչի շղթայի ձգիչ</t>
  </si>
  <si>
    <t>Շարժիչի հրիչ</t>
  </si>
  <si>
    <t>Շարժիչի հանդարտիչ</t>
  </si>
  <si>
    <t>Պարկուճ (гильза)</t>
  </si>
  <si>
    <t>Հրիչի ձող /շտանգա/</t>
  </si>
  <si>
    <t>Ուղղորդիչ վռան /направляющий втулки/</t>
  </si>
  <si>
    <t xml:space="preserve"> Ռետինե փողրակ</t>
  </si>
  <si>
    <t>2. Ղեկավարման, սնման և յուղման համակարգ</t>
  </si>
  <si>
    <t>Բենզամղիչ</t>
  </si>
  <si>
    <t>Կարբյուրատորի վերանորոգման կոմպլեկտ</t>
  </si>
  <si>
    <t>Վառելիքի մղիչ մեխանիկական</t>
  </si>
  <si>
    <t>Վառելիքի բաքի սեպարատոր</t>
  </si>
  <si>
    <t>3. Հովացման և արտածման համակարգ</t>
  </si>
  <si>
    <t>Հովհարի շարժիչ /սառնարան/</t>
  </si>
  <si>
    <t>Անուր</t>
  </si>
  <si>
    <t>Միջադիր</t>
  </si>
  <si>
    <t>Տակդիր</t>
  </si>
  <si>
    <t>Կցորդման աշխատանքային գլան</t>
  </si>
  <si>
    <t>Կցորդման գլխավոր գլան</t>
  </si>
  <si>
    <t>Կցորդման  գլանի վերանորոգման հավաքածու</t>
  </si>
  <si>
    <t xml:space="preserve">Փոխանցման տուփի լայնակ </t>
  </si>
  <si>
    <t>Փոխանցման տուփի փոշեթիկնոց</t>
  </si>
  <si>
    <t xml:space="preserve">Փոխանցման տուփի փոխանցման լծակի վռան(втулки) </t>
  </si>
  <si>
    <t>Կամրջակի փողակ</t>
  </si>
  <si>
    <t>Կամրջակի խցուկ/միջադիր</t>
  </si>
  <si>
    <t>Կիսասռնի</t>
  </si>
  <si>
    <t>Կիսասռնու առանցքակալ</t>
  </si>
  <si>
    <t>Կամրջակի խցուկ</t>
  </si>
  <si>
    <t>Կիսասռնու խցուկ</t>
  </si>
  <si>
    <t>Առջևի ձախ կիսասռնի</t>
  </si>
  <si>
    <t>Առջևի աջ կիսասռնի</t>
  </si>
  <si>
    <t>Առջևի կամրջակի կիսասռնու գնդային հոդակապ /граната/ ներքին</t>
  </si>
  <si>
    <t>Առջևի կամրջակի կիսասռնու գնդային հոդակապ /граната/ արտաքին</t>
  </si>
  <si>
    <t>Առջևի կամրջակի շրջադարձի բռունցք</t>
  </si>
  <si>
    <t>Շկվոռնի</t>
  </si>
  <si>
    <t>Ռեզբավոյ</t>
  </si>
  <si>
    <t>Շկվոռնիի կարգավորիչ տափօղակ</t>
  </si>
  <si>
    <t>Զսպան (рессор в сборе)</t>
  </si>
  <si>
    <t>Զսպանի լիստ (рессор)</t>
  </si>
  <si>
    <t>Զսպանի բարձիկ</t>
  </si>
  <si>
    <t>Զսպանի բռնիչ</t>
  </si>
  <si>
    <t>Լծակի հեղույս</t>
  </si>
  <si>
    <t xml:space="preserve">Ճոճանակ առանցքակալով </t>
  </si>
  <si>
    <t>Ճոճանակային լծակի վռան</t>
  </si>
  <si>
    <t>Ձգանի փոշեթիկնոց</t>
  </si>
  <si>
    <t>ՂԿ ելուստ (бинокль)</t>
  </si>
  <si>
    <t>Վակումային ուժեղարար</t>
  </si>
  <si>
    <t>Առջևի արգելակային կոճղակների կոմպլեկտ</t>
  </si>
  <si>
    <t>Հետևի թմբուկային կոճղակների կոմպլեկտ</t>
  </si>
  <si>
    <t>Առջևի արգելակային  սկավառակ</t>
  </si>
  <si>
    <t>Արգելակային թմբուկներ</t>
  </si>
  <si>
    <t>Թմբուկային կոճղակների զսպանակ</t>
  </si>
  <si>
    <t xml:space="preserve">Թմբուկային կոճղակները կարգավորող կոմպլեկտ </t>
  </si>
  <si>
    <t>Ձեռքի արգելակի կոճղակներ</t>
  </si>
  <si>
    <t>Ձեռքի արգելակի ճոպան</t>
  </si>
  <si>
    <t>Գեներատորի փոկ</t>
  </si>
  <si>
    <t>Թարթիչի /ապակեմաքրիչի/ լծակի բռնակ</t>
  </si>
  <si>
    <t>Վառոցքի մոմի լար</t>
  </si>
  <si>
    <t>Վառոցքի մոմի ծայրակալ</t>
  </si>
  <si>
    <t>Բաշխիչ ընդհատիչ</t>
  </si>
  <si>
    <t>Վազքաչափի ճոպան</t>
  </si>
  <si>
    <t>Ջրի ջերմաստիճանի ցուցիչ</t>
  </si>
  <si>
    <t>11. Գազաբալոնային համակարգ</t>
  </si>
  <si>
    <t>Գազի ռեդուկտոր</t>
  </si>
  <si>
    <t>Գազի ռեդուկտորի վերանորոգման կ-տ</t>
  </si>
  <si>
    <t>Գազի համակարգի կառավարման բլոկ</t>
  </si>
  <si>
    <t>Բոցամուղ</t>
  </si>
  <si>
    <t>Գազի բալոնի փական</t>
  </si>
  <si>
    <t>Գազի բալոնի կլապան</t>
  </si>
  <si>
    <t>Խողովակ</t>
  </si>
  <si>
    <t>Գազի ճնշման ցուցիչ</t>
  </si>
  <si>
    <t>Մանոմետր</t>
  </si>
  <si>
    <t>12․ Թափք</t>
  </si>
  <si>
    <t>Դռան փական</t>
  </si>
  <si>
    <t>13․ Անվամոնտաժում</t>
  </si>
  <si>
    <t>Հեղյուս մանեկ</t>
  </si>
  <si>
    <t>Օդախուց</t>
  </si>
  <si>
    <t>13․ Քսայուղեր, նյութեր</t>
  </si>
  <si>
    <t>ՓՏ-ի յուղ                                     1 լիտր</t>
  </si>
  <si>
    <t>Բաշխիչ տուփի յուղ                          1 լիտր</t>
  </si>
  <si>
    <t>Կամրջակի յուղ                            1 լիտր</t>
  </si>
  <si>
    <t>Ղեկային համակարգի յուղ                1 լիտր</t>
  </si>
  <si>
    <t>Քսայուղ Լիտոլ            1 կգ</t>
  </si>
  <si>
    <t>Քսայուղ Շռուս                       1 կգ</t>
  </si>
  <si>
    <t>Հիդրոուժեղարարի յուղ                   1 լիտր</t>
  </si>
  <si>
    <t>Արգելակման հեղուկ           0.5լ          1 հատ</t>
  </si>
  <si>
    <t>Հերմետիկ                                    1 հատ</t>
  </si>
  <si>
    <t>Ապակեմաքրիչի չսառչող հեղուկ   -20օC  1 լիտր</t>
  </si>
  <si>
    <t>Սնուցման համակարգի մաքրիչ հեղուկ  1լիտր</t>
  </si>
  <si>
    <t>Ընդամենը /պահեստամասեր/</t>
  </si>
  <si>
    <t>Ընդամենը բոլորը</t>
  </si>
  <si>
    <r>
      <t xml:space="preserve">Ուազ- </t>
    </r>
    <r>
      <rPr>
        <b/>
        <sz val="9"/>
        <rFont val="Arial Armenian"/>
        <family val="2"/>
      </rPr>
      <t>55</t>
    </r>
    <r>
      <rPr>
        <sz val="9"/>
        <rFont val="Arial Armenian"/>
        <family val="2"/>
        <charset val="1"/>
      </rPr>
      <t xml:space="preserve"> հատ</t>
    </r>
  </si>
  <si>
    <r>
      <t>Վազ 21214</t>
    </r>
    <r>
      <rPr>
        <b/>
        <sz val="9"/>
        <rFont val="Arial Armenian"/>
        <family val="2"/>
      </rPr>
      <t>-</t>
    </r>
    <r>
      <rPr>
        <sz val="9"/>
        <rFont val="Arial Armenian"/>
        <family val="2"/>
        <charset val="1"/>
      </rPr>
      <t xml:space="preserve"> </t>
    </r>
    <r>
      <rPr>
        <b/>
        <sz val="9"/>
        <rFont val="Arial Armenian"/>
        <family val="2"/>
      </rPr>
      <t>68</t>
    </r>
    <r>
      <rPr>
        <sz val="9"/>
        <rFont val="Arial Armenian"/>
        <family val="2"/>
        <charset val="1"/>
      </rPr>
      <t xml:space="preserve"> հատ</t>
    </r>
  </si>
  <si>
    <r>
      <t xml:space="preserve"> ՆԻՎԱ  21230 GLS- </t>
    </r>
    <r>
      <rPr>
        <b/>
        <sz val="9"/>
        <rFont val="Arial Armenian"/>
        <family val="2"/>
      </rPr>
      <t>5</t>
    </r>
    <r>
      <rPr>
        <sz val="9"/>
        <rFont val="Arial Armenian"/>
        <family val="2"/>
        <charset val="1"/>
      </rPr>
      <t xml:space="preserve"> հատ</t>
    </r>
  </si>
  <si>
    <r>
      <t>Ընդ</t>
    </r>
    <r>
      <rPr>
        <b/>
        <sz val="10"/>
        <color rgb="FFFF0000"/>
        <rFont val="Arial Armenian"/>
        <family val="2"/>
      </rPr>
      <t xml:space="preserve"> 128 </t>
    </r>
    <r>
      <rPr>
        <sz val="9"/>
        <rFont val="Arial Armenian"/>
        <family val="2"/>
        <charset val="1"/>
      </rPr>
      <t>հատ</t>
    </r>
  </si>
  <si>
    <t>Հավելված 4</t>
  </si>
  <si>
    <t>շրջանակային համաձայնագրերի միջոցով գնում կատարելու ընթացակարգի հրավերի</t>
  </si>
  <si>
    <t xml:space="preserve">շրջանակային համաձայնագրերի միջոցով գնում կատարելու </t>
  </si>
  <si>
    <t>ընթացակարգի գնահատող հանձնաժողովին</t>
  </si>
  <si>
    <t>Գ Ն Ի   Ա Ռ Ա Ջ Ա Ր Կ</t>
  </si>
  <si>
    <t>Չափաբաժինների համարները</t>
  </si>
  <si>
    <t>Ծառայության անվանումը</t>
  </si>
  <si>
    <t>Ինքնարժեք</t>
  </si>
  <si>
    <t>Շահույթ</t>
  </si>
  <si>
    <r>
      <t>ԱԱՀ</t>
    </r>
    <r>
      <rPr>
        <b/>
        <sz val="9"/>
        <color rgb="FFFF0000"/>
        <rFont val="GHEA Grapalat"/>
        <family val="3"/>
      </rPr>
      <t>*</t>
    </r>
  </si>
  <si>
    <t>Առաջարկված ընդհանուր հաշվարկային գինը</t>
  </si>
  <si>
    <t xml:space="preserve"> /թվերով/</t>
  </si>
  <si>
    <t xml:space="preserve"> /տառերով/</t>
  </si>
  <si>
    <t>6=3+4+5</t>
  </si>
  <si>
    <r>
      <rPr>
        <b/>
        <sz val="12"/>
        <color rgb="FFFF0000"/>
        <rFont val="GHEA Grapalat"/>
        <family val="3"/>
      </rPr>
      <t xml:space="preserve">* </t>
    </r>
    <r>
      <rPr>
        <sz val="10"/>
        <color theme="1"/>
        <rFont val="GHEA Grapalat"/>
        <family val="3"/>
      </rPr>
      <t>Եթե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5-րդ սյունակում։</t>
    </r>
  </si>
  <si>
    <t xml:space="preserve">__________________ </t>
  </si>
  <si>
    <r>
      <t xml:space="preserve"> </t>
    </r>
    <r>
      <rPr>
        <vertAlign val="superscript"/>
        <sz val="10"/>
        <color theme="1"/>
        <rFont val="GHEA Grapalat"/>
        <family val="3"/>
      </rPr>
      <t xml:space="preserve">Մասնակցի անվանումը (անունը) (ղեկավարի պաշտոնը, Անուն Ազգանունը)    </t>
    </r>
  </si>
  <si>
    <t>ստորագրությունը</t>
  </si>
  <si>
    <t xml:space="preserve">    </t>
  </si>
  <si>
    <t>Կ. Տ.</t>
  </si>
  <si>
    <t>______________________20   թ.</t>
  </si>
  <si>
    <r>
      <t xml:space="preserve">  </t>
    </r>
    <r>
      <rPr>
        <vertAlign val="superscript"/>
        <sz val="10"/>
        <color theme="1"/>
        <rFont val="GHEA Grapalat"/>
        <family val="3"/>
      </rPr>
      <t>(ամսաթիվը, ամիսը)</t>
    </r>
  </si>
  <si>
    <r>
      <t>Ռուսական արտադրության 4x4 ամենագնացների (</t>
    </r>
    <r>
      <rPr>
        <b/>
        <i/>
        <sz val="9"/>
        <color rgb="FFC00000"/>
        <rFont val="GHEA Grapalat"/>
        <family val="3"/>
      </rPr>
      <t>ՆԻՎԱ  21230 GLS</t>
    </r>
    <r>
      <rPr>
        <b/>
        <i/>
        <sz val="9"/>
        <color theme="1"/>
        <rFont val="GHEA Grapalat"/>
        <family val="3"/>
      </rPr>
      <t>,</t>
    </r>
    <r>
      <rPr>
        <sz val="9"/>
        <color theme="1"/>
        <rFont val="GHEA Grapalat"/>
        <family val="3"/>
      </rPr>
      <t xml:space="preserve">  </t>
    </r>
    <r>
      <rPr>
        <b/>
        <i/>
        <sz val="9"/>
        <color rgb="FFC00000"/>
        <rFont val="GHEA Grapalat"/>
        <family val="3"/>
      </rPr>
      <t>ՎԱԶ 2121</t>
    </r>
    <r>
      <rPr>
        <b/>
        <i/>
        <sz val="9"/>
        <color theme="1"/>
        <rFont val="GHEA Grapalat"/>
        <family val="3"/>
      </rPr>
      <t xml:space="preserve"> և </t>
    </r>
    <r>
      <rPr>
        <b/>
        <i/>
        <sz val="9"/>
        <color rgb="FFC00000"/>
        <rFont val="GHEA Grapalat"/>
        <family val="3"/>
      </rPr>
      <t>ՈՒԱԶ</t>
    </r>
    <r>
      <rPr>
        <b/>
        <i/>
        <sz val="9"/>
        <color theme="1"/>
        <rFont val="GHEA Grapalat"/>
        <family val="3"/>
      </rPr>
      <t xml:space="preserve"> մակնիշի տրանսպորտային միջոցների) տեխնիկական սպասարկման ծառայություններ</t>
    </r>
  </si>
  <si>
    <r>
      <t>N «</t>
    </r>
    <r>
      <rPr>
        <sz val="10"/>
        <color rgb="FFC00000"/>
        <rFont val="GHEA Grapalat"/>
        <family val="3"/>
      </rPr>
      <t>ՀՀԳՆՋՏՊԿ-ՀՋԿԸ-ՇՀԾՁԲ-15/3-16/17</t>
    </r>
    <r>
      <rPr>
        <sz val="10"/>
        <rFont val="GHEA Grapalat"/>
        <family val="3"/>
      </rPr>
      <t>» ծածկագրով 
  շրջանակային համաձայնագրերի միջոցով 
գնում կատարելու ընթացակարգի հանձնաժողովին</t>
    </r>
  </si>
  <si>
    <r>
      <t>Ուսումնասիրելով Ձեր կողմից տրամադրված N «</t>
    </r>
    <r>
      <rPr>
        <b/>
        <sz val="10"/>
        <color rgb="FFC00000"/>
        <rFont val="GHEA Grapalat"/>
        <family val="3"/>
      </rPr>
      <t>ՀՀԳՆՋՏՊԿ-ՀՋԿԸ-ՇՀԾՁԲ-15/3-16/17</t>
    </r>
    <r>
      <rPr>
        <b/>
        <sz val="10"/>
        <color indexed="8"/>
        <rFont val="GHEA Grapalat"/>
        <family val="3"/>
      </rPr>
      <t>» ծածկագրով ընթացակարգի հրավերը (ծանուցումը), այդ թվում` կնքվելիք պայմանագրի նախագիծը,«..........................................»   ...-ն առաջարկում է հաղթող ճանաչվելու դեպքում  պայմանագիրը կատարել  հետևյալ գներով՝</t>
    </r>
  </si>
  <si>
    <r>
      <t xml:space="preserve">     N «</t>
    </r>
    <r>
      <rPr>
        <b/>
        <sz val="9"/>
        <color rgb="FFC00000"/>
        <rFont val="GHEA Grapalat"/>
        <family val="3"/>
      </rPr>
      <t>ՀՀԳՆՋՏՊԿ-ՀՋԿԸ-ՇՀԾՁԲ-15/3-16/17</t>
    </r>
    <r>
      <rPr>
        <b/>
        <sz val="9"/>
        <color theme="1"/>
        <rFont val="GHEA Grapalat"/>
        <family val="3"/>
      </rPr>
      <t>» ծածկագրով</t>
    </r>
  </si>
  <si>
    <r>
      <t>N «</t>
    </r>
    <r>
      <rPr>
        <b/>
        <sz val="9"/>
        <color rgb="FFC00000"/>
        <rFont val="GHEA Grapalat"/>
        <family val="3"/>
      </rPr>
      <t>ՀՀԳՆՋՏՊԿ-ՀՋԿԸ-ՇՀԾՁԲ-15/3-16/17</t>
    </r>
    <r>
      <rPr>
        <b/>
        <sz val="9"/>
        <color theme="1"/>
        <rFont val="GHEA Grapalat"/>
        <family val="3"/>
      </rPr>
      <t>» ծածկագրով</t>
    </r>
  </si>
  <si>
    <t>Շարժիչի գլխիկի կափույրի  հ/տ  հղկումով/протирка/</t>
  </si>
  <si>
    <t xml:space="preserve">Լծակի/рагатка/ վռանի փոխում </t>
  </si>
  <si>
    <t>Առջևի կայունարարի վռանի փոխարինում</t>
  </si>
  <si>
    <t>Սուխարիկ փականի /1կոմպլեկտ/</t>
  </si>
  <si>
    <t xml:space="preserve">Կարդանի հեղյուս,մանեկ </t>
  </si>
  <si>
    <t>/ՀՀ դրամ/</t>
  </si>
  <si>
    <r>
      <t>Ուսումնասիրելով Ձեր կողմից տրամադրված «</t>
    </r>
    <r>
      <rPr>
        <sz val="12"/>
        <color rgb="FFC00000"/>
        <rFont val="GHEA Grapalat"/>
        <family val="3"/>
      </rPr>
      <t>ՀՀԳՆՋՏՊԿ-ՀՋԿԸ-ՇՀԾՁԲ-15/3-16/17</t>
    </r>
    <r>
      <rPr>
        <sz val="12"/>
        <color theme="1"/>
        <rFont val="GHEA Grapalat"/>
        <family val="3"/>
      </rPr>
      <t xml:space="preserve">» ծածկագրով շրջանակային համաձայնագրերի միջոցով գնում կատարելու ընթացակարգի հրավերը, այդ թվում` կնքվելիք  պայմանագրի նախագիծը,
  ...................................................-ն առաջարկում է   պայմանագիրը կատարել  հետևյալ գներով.
</t>
    </r>
  </si>
  <si>
    <r>
      <t xml:space="preserve">Կորեական արտադրության 4x4 ամենագնացների </t>
    </r>
    <r>
      <rPr>
        <b/>
        <i/>
        <sz val="9"/>
        <color rgb="FFC00000"/>
        <rFont val="GHEA Grapalat"/>
        <family val="3"/>
      </rPr>
      <t>(HYUNDAI TUCSON, KIA Sportage</t>
    </r>
    <r>
      <rPr>
        <b/>
        <i/>
        <sz val="9"/>
        <color theme="1"/>
        <rFont val="GHEA Grapalat"/>
        <family val="3"/>
      </rPr>
      <t xml:space="preserve"> տրանսպորտային միջոցների) տեխնիկական սպասարկման ծառայություններ</t>
    </r>
  </si>
  <si>
    <r>
      <t>Չափաբաժին 1 (</t>
    </r>
    <r>
      <rPr>
        <b/>
        <sz val="10"/>
        <color rgb="FFC00000"/>
        <rFont val="GHEA Grapalat"/>
        <family val="3"/>
      </rPr>
      <t>Կորեական արտադրության  4x4 ամենագնացներ` Hyundai Tucson, KIA Sportage</t>
    </r>
    <r>
      <rPr>
        <b/>
        <sz val="10"/>
        <rFont val="GHEA Grapalat"/>
        <family val="3"/>
      </rPr>
      <t>)</t>
    </r>
  </si>
</sst>
</file>

<file path=xl/styles.xml><?xml version="1.0" encoding="utf-8"?>
<styleSheet xmlns="http://schemas.openxmlformats.org/spreadsheetml/2006/main">
  <numFmts count="5">
    <numFmt numFmtId="164" formatCode="#\ ##0"/>
    <numFmt numFmtId="165" formatCode="#\ ###\ ###\ ###\ ##0.0"/>
    <numFmt numFmtId="166" formatCode="_-* #,##0.00_р_._-;\-* #,##0.00_р_._-;_-* &quot;-&quot;??_р_._-;_-@_-"/>
    <numFmt numFmtId="167" formatCode="0.0"/>
    <numFmt numFmtId="168" formatCode="#,###,###,##0.0"/>
  </numFmts>
  <fonts count="50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rgb="FFC00000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9"/>
      <color indexed="55"/>
      <name val="GHEA Grapalat"/>
      <family val="3"/>
    </font>
    <font>
      <sz val="8"/>
      <name val="GHEA Grapalat"/>
      <family val="3"/>
    </font>
    <font>
      <sz val="10"/>
      <color rgb="FF000000"/>
      <name val="Calibri"/>
      <family val="2"/>
      <charset val="1"/>
    </font>
    <font>
      <shadow/>
      <sz val="8"/>
      <name val="GHEA Grapalat"/>
      <family val="3"/>
    </font>
    <font>
      <shadow/>
      <sz val="10"/>
      <name val="GHEA Grapalat"/>
      <family val="3"/>
    </font>
    <font>
      <sz val="10"/>
      <color theme="1"/>
      <name val="GHEA Grapalat"/>
      <family val="3"/>
    </font>
    <font>
      <b/>
      <sz val="10"/>
      <color rgb="FFC00000"/>
      <name val="GHEA Grapalat"/>
      <family val="3"/>
    </font>
    <font>
      <b/>
      <sz val="8"/>
      <color rgb="FFC00000"/>
      <name val="GHEA Grapalat"/>
      <family val="3"/>
    </font>
    <font>
      <b/>
      <sz val="10"/>
      <color rgb="FF000000"/>
      <name val="Calibri"/>
      <family val="2"/>
      <charset val="1"/>
    </font>
    <font>
      <b/>
      <sz val="8"/>
      <name val="GHEA Grapalat"/>
      <family val="3"/>
    </font>
    <font>
      <shadow/>
      <vertAlign val="superscript"/>
      <sz val="10"/>
      <name val="GHEA Grapalat"/>
      <family val="3"/>
    </font>
    <font>
      <sz val="14"/>
      <color indexed="55"/>
      <name val="Calibri"/>
      <family val="2"/>
      <charset val="204"/>
    </font>
    <font>
      <sz val="11"/>
      <name val="Calibri"/>
      <family val="2"/>
      <charset val="1"/>
    </font>
    <font>
      <sz val="10"/>
      <name val="Arial Armenian"/>
      <family val="2"/>
      <charset val="1"/>
    </font>
    <font>
      <sz val="10"/>
      <color indexed="55"/>
      <name val="Arial Armenian"/>
      <family val="2"/>
      <charset val="1"/>
    </font>
    <font>
      <b/>
      <i/>
      <sz val="11"/>
      <color rgb="FFFF0000"/>
      <name val="Calibri"/>
      <family val="2"/>
    </font>
    <font>
      <sz val="10"/>
      <name val="Arial"/>
      <family val="2"/>
    </font>
    <font>
      <b/>
      <sz val="11"/>
      <color rgb="FFC00000"/>
      <name val="GHEA Grapalat"/>
      <family val="3"/>
    </font>
    <font>
      <i/>
      <sz val="9"/>
      <color rgb="FFC00000"/>
      <name val="GHEA Grapalat"/>
      <family val="3"/>
    </font>
    <font>
      <b/>
      <sz val="9"/>
      <name val="GHEA Grapalat"/>
      <family val="3"/>
    </font>
    <font>
      <shadow/>
      <sz val="9"/>
      <name val="GHEA Grapalat"/>
      <family val="3"/>
    </font>
    <font>
      <sz val="9"/>
      <color theme="1"/>
      <name val="GHEA Grapalat"/>
      <family val="3"/>
    </font>
    <font>
      <b/>
      <sz val="9"/>
      <color rgb="FFC00000"/>
      <name val="GHEA Grapalat"/>
      <family val="3"/>
    </font>
    <font>
      <sz val="9"/>
      <color rgb="FFC00000"/>
      <name val="GHEA Grapalat"/>
      <family val="3"/>
    </font>
    <font>
      <sz val="9"/>
      <name val="Arial Armenian"/>
      <family val="2"/>
      <charset val="1"/>
    </font>
    <font>
      <b/>
      <sz val="9"/>
      <name val="Arial Armenian"/>
      <family val="2"/>
    </font>
    <font>
      <sz val="9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rgb="FFC00000"/>
      <name val="GHEA Grapalat"/>
      <family val="3"/>
    </font>
    <font>
      <b/>
      <sz val="9"/>
      <color rgb="FFFF0000"/>
      <name val="GHEA Grapalat"/>
      <family val="3"/>
    </font>
    <font>
      <b/>
      <i/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2"/>
      <color rgb="FFFF0000"/>
      <name val="GHEA Grapalat"/>
      <family val="3"/>
    </font>
    <font>
      <vertAlign val="superscript"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i/>
      <sz val="9"/>
      <color rgb="FFC00000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166" fontId="25" fillId="0" borderId="0" applyBorder="0" applyAlignment="0" applyProtection="0"/>
    <xf numFmtId="0" fontId="37" fillId="0" borderId="0"/>
  </cellStyleXfs>
  <cellXfs count="204">
    <xf numFmtId="0" fontId="0" fillId="0" borderId="0" xfId="0"/>
    <xf numFmtId="165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>
      <alignment vertical="center"/>
    </xf>
    <xf numFmtId="16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NumberFormat="1" applyFont="1" applyFill="1" applyAlignment="1" applyProtection="1">
      <alignment vertical="center"/>
      <protection locked="0"/>
    </xf>
    <xf numFmtId="0" fontId="8" fillId="3" borderId="12" xfId="1" applyNumberFormat="1" applyFont="1" applyFill="1" applyBorder="1" applyAlignment="1" applyProtection="1">
      <alignment horizontal="center" vertical="center" wrapText="1"/>
    </xf>
    <xf numFmtId="0" fontId="8" fillId="3" borderId="1" xfId="1" applyNumberFormat="1" applyFont="1" applyFill="1" applyBorder="1" applyAlignment="1" applyProtection="1">
      <alignment horizontal="center" vertical="center" wrapText="1"/>
    </xf>
    <xf numFmtId="164" fontId="8" fillId="3" borderId="13" xfId="1" applyNumberFormat="1" applyFont="1" applyFill="1" applyBorder="1" applyAlignment="1" applyProtection="1">
      <alignment horizontal="center" vertical="center" wrapText="1"/>
    </xf>
    <xf numFmtId="0" fontId="8" fillId="4" borderId="12" xfId="1" applyNumberFormat="1" applyFont="1" applyFill="1" applyBorder="1" applyAlignment="1" applyProtection="1">
      <alignment horizontal="center" vertical="center"/>
    </xf>
    <xf numFmtId="0" fontId="8" fillId="4" borderId="14" xfId="1" applyNumberFormat="1" applyFont="1" applyFill="1" applyBorder="1" applyAlignment="1" applyProtection="1">
      <alignment horizontal="center" vertical="center"/>
    </xf>
    <xf numFmtId="167" fontId="8" fillId="4" borderId="12" xfId="1" applyNumberFormat="1" applyFont="1" applyFill="1" applyBorder="1" applyAlignment="1" applyProtection="1">
      <alignment horizontal="center" vertical="center"/>
    </xf>
    <xf numFmtId="167" fontId="8" fillId="4" borderId="1" xfId="1" applyNumberFormat="1" applyFont="1" applyFill="1" applyBorder="1" applyAlignment="1" applyProtection="1">
      <alignment horizontal="center" vertical="center"/>
    </xf>
    <xf numFmtId="167" fontId="8" fillId="4" borderId="13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Alignment="1" applyProtection="1">
      <alignment vertical="center"/>
      <protection locked="0"/>
    </xf>
    <xf numFmtId="0" fontId="2" fillId="5" borderId="10" xfId="1" applyNumberFormat="1" applyFont="1" applyFill="1" applyBorder="1" applyAlignment="1" applyProtection="1">
      <alignment horizontal="center" vertical="center" wrapText="1"/>
    </xf>
    <xf numFmtId="0" fontId="28" fillId="5" borderId="15" xfId="1" applyNumberFormat="1" applyFont="1" applyFill="1" applyBorder="1" applyAlignment="1" applyProtection="1">
      <alignment vertical="center" wrapText="1"/>
    </xf>
    <xf numFmtId="165" fontId="10" fillId="5" borderId="10" xfId="1" applyNumberFormat="1" applyFont="1" applyFill="1" applyBorder="1" applyAlignment="1" applyProtection="1">
      <alignment horizontal="center" vertical="center" wrapText="1"/>
    </xf>
    <xf numFmtId="165" fontId="10" fillId="5" borderId="16" xfId="1" applyNumberFormat="1" applyFont="1" applyFill="1" applyBorder="1" applyAlignment="1" applyProtection="1">
      <alignment horizontal="center" vertical="center" wrapText="1"/>
    </xf>
    <xf numFmtId="164" fontId="10" fillId="5" borderId="11" xfId="1" applyNumberFormat="1" applyFont="1" applyFill="1" applyBorder="1" applyAlignment="1" applyProtection="1">
      <alignment horizontal="center" vertic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</xf>
    <xf numFmtId="0" fontId="8" fillId="0" borderId="14" xfId="1" applyNumberFormat="1" applyFont="1" applyFill="1" applyBorder="1" applyAlignment="1" applyProtection="1">
      <alignment vertical="center" wrapText="1"/>
    </xf>
    <xf numFmtId="165" fontId="10" fillId="0" borderId="12" xfId="1" applyNumberFormat="1" applyFont="1" applyFill="1" applyBorder="1" applyAlignment="1" applyProtection="1">
      <alignment horizontal="center" vertical="center" wrapText="1"/>
    </xf>
    <xf numFmtId="164" fontId="10" fillId="0" borderId="13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  <protection locked="0"/>
    </xf>
    <xf numFmtId="164" fontId="11" fillId="0" borderId="0" xfId="1" applyNumberFormat="1" applyFont="1" applyFill="1" applyAlignment="1" applyProtection="1">
      <alignment vertical="center"/>
      <protection locked="0"/>
    </xf>
    <xf numFmtId="0" fontId="2" fillId="5" borderId="12" xfId="1" applyNumberFormat="1" applyFont="1" applyFill="1" applyBorder="1" applyAlignment="1" applyProtection="1">
      <alignment horizontal="center" vertical="center" wrapText="1"/>
    </xf>
    <xf numFmtId="0" fontId="28" fillId="5" borderId="14" xfId="1" applyNumberFormat="1" applyFont="1" applyFill="1" applyBorder="1" applyAlignment="1" applyProtection="1">
      <alignment vertical="center" wrapText="1"/>
    </xf>
    <xf numFmtId="165" fontId="10" fillId="5" borderId="12" xfId="1" applyNumberFormat="1" applyFont="1" applyFill="1" applyBorder="1" applyAlignment="1" applyProtection="1">
      <alignment horizontal="center" vertical="center" wrapText="1"/>
    </xf>
    <xf numFmtId="165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5" borderId="13" xfId="1" applyNumberFormat="1" applyFont="1" applyFill="1" applyBorder="1" applyAlignment="1" applyProtection="1">
      <alignment horizontal="center" vertical="center" wrapText="1"/>
    </xf>
    <xf numFmtId="165" fontId="12" fillId="0" borderId="12" xfId="1" applyNumberFormat="1" applyFont="1" applyFill="1" applyBorder="1" applyAlignment="1" applyProtection="1">
      <alignment horizontal="center" vertical="center" wrapText="1"/>
    </xf>
    <xf numFmtId="0" fontId="8" fillId="0" borderId="14" xfId="1" applyFont="1" applyFill="1" applyBorder="1" applyAlignment="1" applyProtection="1">
      <alignment vertical="center" wrapText="1"/>
    </xf>
    <xf numFmtId="0" fontId="29" fillId="0" borderId="14" xfId="1" applyFont="1" applyFill="1" applyBorder="1" applyAlignment="1" applyProtection="1">
      <alignment vertical="center" wrapText="1"/>
    </xf>
    <xf numFmtId="0" fontId="30" fillId="0" borderId="14" xfId="0" applyFont="1" applyFill="1" applyBorder="1" applyAlignment="1" applyProtection="1">
      <alignment horizontal="left" vertical="center"/>
    </xf>
    <xf numFmtId="0" fontId="8" fillId="0" borderId="14" xfId="1" applyNumberFormat="1" applyFont="1" applyFill="1" applyBorder="1" applyAlignment="1" applyProtection="1">
      <alignment horizontal="left" vertical="center" wrapText="1"/>
    </xf>
    <xf numFmtId="0" fontId="8" fillId="2" borderId="14" xfId="1" applyNumberFormat="1" applyFont="1" applyFill="1" applyBorder="1" applyAlignment="1" applyProtection="1">
      <alignment vertical="center" wrapText="1"/>
    </xf>
    <xf numFmtId="165" fontId="10" fillId="2" borderId="12" xfId="1" applyNumberFormat="1" applyFont="1" applyFill="1" applyBorder="1" applyAlignment="1" applyProtection="1">
      <alignment horizontal="center" vertical="center" wrapText="1"/>
    </xf>
    <xf numFmtId="165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17" xfId="1" applyNumberFormat="1" applyFont="1" applyFill="1" applyBorder="1" applyAlignment="1" applyProtection="1">
      <alignment vertical="center" wrapText="1"/>
    </xf>
    <xf numFmtId="0" fontId="15" fillId="6" borderId="12" xfId="1" applyNumberFormat="1" applyFont="1" applyFill="1" applyBorder="1" applyAlignment="1" applyProtection="1">
      <alignment horizontal="center" vertical="center" wrapText="1"/>
    </xf>
    <xf numFmtId="0" fontId="31" fillId="6" borderId="14" xfId="1" applyNumberFormat="1" applyFont="1" applyFill="1" applyBorder="1" applyAlignment="1" applyProtection="1">
      <alignment vertical="center" wrapText="1"/>
    </xf>
    <xf numFmtId="165" fontId="16" fillId="6" borderId="12" xfId="1" applyNumberFormat="1" applyFont="1" applyFill="1" applyBorder="1" applyAlignment="1" applyProtection="1">
      <alignment horizontal="center" vertical="center" wrapText="1"/>
    </xf>
    <xf numFmtId="165" fontId="16" fillId="6" borderId="1" xfId="1" applyNumberFormat="1" applyFont="1" applyFill="1" applyBorder="1" applyAlignment="1" applyProtection="1">
      <alignment horizontal="center" vertical="center" wrapText="1"/>
    </xf>
    <xf numFmtId="164" fontId="16" fillId="6" borderId="13" xfId="1" applyNumberFormat="1" applyFont="1" applyFill="1" applyBorder="1" applyAlignment="1" applyProtection="1">
      <alignment horizontal="center" vertical="center" wrapText="1"/>
    </xf>
    <xf numFmtId="0" fontId="17" fillId="0" borderId="0" xfId="1" applyFont="1" applyFill="1" applyBorder="1" applyAlignment="1" applyProtection="1">
      <alignment vertical="center"/>
      <protection locked="0"/>
    </xf>
    <xf numFmtId="165" fontId="10" fillId="2" borderId="18" xfId="1" applyNumberFormat="1" applyFont="1" applyFill="1" applyBorder="1" applyAlignment="1" applyProtection="1">
      <alignment horizontal="center" vertical="center" wrapText="1"/>
    </xf>
    <xf numFmtId="165" fontId="10" fillId="2" borderId="19" xfId="1" applyNumberFormat="1" applyFont="1" applyFill="1" applyBorder="1" applyAlignment="1" applyProtection="1">
      <alignment horizontal="center" vertical="center" wrapText="1"/>
    </xf>
    <xf numFmtId="164" fontId="10" fillId="2" borderId="20" xfId="1" applyNumberFormat="1" applyFont="1" applyFill="1" applyBorder="1" applyAlignment="1" applyProtection="1">
      <alignment horizontal="center" vertical="center" wrapText="1"/>
    </xf>
    <xf numFmtId="165" fontId="10" fillId="5" borderId="1" xfId="1" applyNumberFormat="1" applyFont="1" applyFill="1" applyBorder="1" applyAlignment="1" applyProtection="1">
      <alignment horizontal="center" vertical="center" wrapText="1"/>
    </xf>
    <xf numFmtId="0" fontId="29" fillId="2" borderId="14" xfId="1" applyFont="1" applyFill="1" applyBorder="1" applyAlignment="1" applyProtection="1">
      <alignment vertical="center" wrapText="1"/>
    </xf>
    <xf numFmtId="0" fontId="11" fillId="0" borderId="0" xfId="1" applyFont="1" applyFill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vertical="center"/>
    </xf>
    <xf numFmtId="0" fontId="15" fillId="6" borderId="12" xfId="1" applyNumberFormat="1" applyFont="1" applyFill="1" applyBorder="1" applyAlignment="1" applyProtection="1">
      <alignment horizontal="left" vertical="center"/>
    </xf>
    <xf numFmtId="165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1" applyNumberFormat="1" applyFont="1" applyFill="1" applyBorder="1" applyAlignment="1" applyProtection="1">
      <alignment horizontal="left" vertical="center"/>
    </xf>
    <xf numFmtId="0" fontId="32" fillId="2" borderId="2" xfId="1" applyNumberFormat="1" applyFont="1" applyFill="1" applyBorder="1" applyAlignment="1" applyProtection="1">
      <alignment horizontal="center" vertical="center" wrapText="1"/>
    </xf>
    <xf numFmtId="165" fontId="32" fillId="2" borderId="21" xfId="1" applyNumberFormat="1" applyFont="1" applyFill="1" applyBorder="1" applyAlignment="1" applyProtection="1">
      <alignment horizontal="center" vertical="center" wrapText="1"/>
    </xf>
    <xf numFmtId="165" fontId="32" fillId="2" borderId="0" xfId="1" applyNumberFormat="1" applyFont="1" applyFill="1" applyBorder="1" applyAlignment="1" applyProtection="1">
      <alignment horizontal="center" vertical="center" wrapText="1"/>
      <protection locked="0"/>
    </xf>
    <xf numFmtId="164" fontId="20" fillId="0" borderId="22" xfId="1" applyNumberFormat="1" applyFont="1" applyFill="1" applyBorder="1" applyAlignment="1" applyProtection="1">
      <alignment vertical="center"/>
    </xf>
    <xf numFmtId="0" fontId="7" fillId="7" borderId="3" xfId="1" applyNumberFormat="1" applyFont="1" applyFill="1" applyBorder="1" applyAlignment="1" applyProtection="1">
      <alignment horizontal="left" vertical="center"/>
    </xf>
    <xf numFmtId="0" fontId="28" fillId="7" borderId="23" xfId="1" applyNumberFormat="1" applyFont="1" applyFill="1" applyBorder="1" applyAlignment="1" applyProtection="1">
      <alignment horizontal="center" vertical="center" wrapText="1"/>
    </xf>
    <xf numFmtId="165" fontId="18" fillId="7" borderId="24" xfId="1" applyNumberFormat="1" applyFont="1" applyFill="1" applyBorder="1" applyAlignment="1" applyProtection="1">
      <alignment horizontal="center" vertical="center" wrapText="1"/>
    </xf>
    <xf numFmtId="165" fontId="18" fillId="7" borderId="25" xfId="1" applyNumberFormat="1" applyFont="1" applyFill="1" applyBorder="1" applyAlignment="1" applyProtection="1">
      <alignment horizontal="center" vertical="center" wrapText="1"/>
      <protection locked="0"/>
    </xf>
    <xf numFmtId="165" fontId="18" fillId="7" borderId="26" xfId="1" applyNumberFormat="1" applyFont="1" applyFill="1" applyBorder="1" applyAlignment="1" applyProtection="1">
      <alignment horizontal="center" vertical="center" wrapText="1"/>
    </xf>
    <xf numFmtId="0" fontId="21" fillId="0" borderId="0" xfId="1" applyFont="1" applyFill="1" applyBorder="1" applyAlignment="1" applyProtection="1">
      <alignment vertical="center"/>
      <protection locked="0"/>
    </xf>
    <xf numFmtId="49" fontId="21" fillId="0" borderId="0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vertical="center"/>
    </xf>
    <xf numFmtId="0" fontId="23" fillId="0" borderId="0" xfId="1" applyFont="1" applyFill="1" applyBorder="1" applyAlignment="1" applyProtection="1">
      <alignment vertical="center"/>
    </xf>
    <xf numFmtId="0" fontId="23" fillId="0" borderId="0" xfId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Border="1" applyAlignment="1" applyProtection="1">
      <alignment vertical="center"/>
    </xf>
    <xf numFmtId="0" fontId="1" fillId="0" borderId="0" xfId="1" applyFill="1" applyBorder="1" applyAlignment="1" applyProtection="1">
      <alignment vertical="center"/>
      <protection locked="0"/>
    </xf>
    <xf numFmtId="0" fontId="35" fillId="0" borderId="0" xfId="1" applyFont="1" applyFill="1" applyBorder="1" applyAlignment="1" applyProtection="1">
      <alignment vertical="center"/>
    </xf>
    <xf numFmtId="49" fontId="21" fillId="0" borderId="0" xfId="1" applyNumberFormat="1" applyFont="1" applyFill="1" applyBorder="1" applyAlignment="1" applyProtection="1">
      <alignment horizontal="center" vertical="center"/>
      <protection locked="0"/>
    </xf>
    <xf numFmtId="0" fontId="33" fillId="0" borderId="0" xfId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Fill="1" applyAlignment="1" applyProtection="1">
      <alignment horizontal="center" vertical="center"/>
      <protection locked="0"/>
    </xf>
    <xf numFmtId="0" fontId="33" fillId="0" borderId="0" xfId="1" applyFont="1" applyFill="1" applyAlignment="1" applyProtection="1">
      <alignment vertical="center"/>
      <protection locked="0"/>
    </xf>
    <xf numFmtId="0" fontId="23" fillId="0" borderId="0" xfId="1" applyFont="1" applyFill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0" fontId="1" fillId="0" borderId="0" xfId="1" applyFill="1" applyAlignment="1" applyProtection="1">
      <alignment vertical="center"/>
      <protection locked="0"/>
    </xf>
    <xf numFmtId="0" fontId="38" fillId="0" borderId="0" xfId="0" applyFont="1"/>
    <xf numFmtId="0" fontId="39" fillId="0" borderId="0" xfId="0" applyFont="1" applyAlignment="1">
      <alignment horizontal="right"/>
    </xf>
    <xf numFmtId="0" fontId="30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168" fontId="30" fillId="0" borderId="23" xfId="0" applyNumberFormat="1" applyFont="1" applyBorder="1" applyAlignment="1" applyProtection="1">
      <alignment vertical="center" wrapText="1"/>
    </xf>
    <xf numFmtId="168" fontId="30" fillId="0" borderId="3" xfId="0" applyNumberFormat="1" applyFont="1" applyBorder="1" applyAlignment="1" applyProtection="1">
      <alignment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3" borderId="43" xfId="0" applyFont="1" applyFill="1" applyBorder="1" applyAlignment="1">
      <alignment horizontal="center" vertical="center" wrapText="1"/>
    </xf>
    <xf numFmtId="0" fontId="39" fillId="3" borderId="44" xfId="0" applyFont="1" applyFill="1" applyBorder="1" applyAlignment="1">
      <alignment horizontal="center" vertical="center" wrapText="1"/>
    </xf>
    <xf numFmtId="0" fontId="39" fillId="0" borderId="45" xfId="0" applyFont="1" applyBorder="1" applyAlignment="1">
      <alignment horizontal="center" vertical="center" wrapText="1"/>
    </xf>
    <xf numFmtId="168" fontId="30" fillId="0" borderId="15" xfId="0" applyNumberFormat="1" applyFont="1" applyBorder="1" applyAlignment="1" applyProtection="1">
      <alignment vertical="center" wrapText="1"/>
    </xf>
    <xf numFmtId="168" fontId="30" fillId="0" borderId="10" xfId="0" applyNumberFormat="1" applyFont="1" applyBorder="1" applyAlignment="1" applyProtection="1">
      <alignment vertical="center" wrapText="1"/>
    </xf>
    <xf numFmtId="0" fontId="44" fillId="8" borderId="48" xfId="0" applyFont="1" applyFill="1" applyBorder="1" applyAlignment="1">
      <alignment horizontal="center" vertical="center" wrapText="1"/>
    </xf>
    <xf numFmtId="0" fontId="44" fillId="8" borderId="37" xfId="0" applyFont="1" applyFill="1" applyBorder="1" applyAlignment="1">
      <alignment horizontal="center" vertical="center" wrapText="1"/>
    </xf>
    <xf numFmtId="0" fontId="44" fillId="8" borderId="49" xfId="0" applyFont="1" applyFill="1" applyBorder="1" applyAlignment="1">
      <alignment horizontal="center" vertical="center" wrapText="1"/>
    </xf>
    <xf numFmtId="0" fontId="45" fillId="8" borderId="50" xfId="0" applyFont="1" applyFill="1" applyBorder="1" applyAlignment="1">
      <alignment horizontal="center" vertical="center" wrapText="1"/>
    </xf>
    <xf numFmtId="0" fontId="44" fillId="8" borderId="5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14" fillId="0" borderId="0" xfId="0" applyFont="1" applyAlignment="1" applyProtection="1">
      <alignment horizontal="right"/>
      <protection locked="0"/>
    </xf>
    <xf numFmtId="0" fontId="38" fillId="0" borderId="11" xfId="0" applyFont="1" applyBorder="1" applyAlignment="1" applyProtection="1">
      <alignment vertical="center" wrapText="1"/>
      <protection locked="0"/>
    </xf>
    <xf numFmtId="0" fontId="38" fillId="0" borderId="33" xfId="0" applyFont="1" applyBorder="1" applyAlignment="1" applyProtection="1">
      <alignment vertical="center" wrapText="1"/>
      <protection locked="0"/>
    </xf>
    <xf numFmtId="168" fontId="30" fillId="0" borderId="16" xfId="0" applyNumberFormat="1" applyFont="1" applyBorder="1" applyAlignment="1" applyProtection="1">
      <alignment vertical="center" wrapText="1"/>
      <protection locked="0"/>
    </xf>
    <xf numFmtId="168" fontId="30" fillId="0" borderId="47" xfId="0" applyNumberFormat="1" applyFont="1" applyBorder="1" applyAlignment="1" applyProtection="1">
      <alignment vertical="center" wrapText="1"/>
      <protection locked="0"/>
    </xf>
    <xf numFmtId="168" fontId="30" fillId="0" borderId="36" xfId="0" applyNumberFormat="1" applyFont="1" applyBorder="1" applyAlignment="1" applyProtection="1">
      <alignment vertical="center" wrapText="1"/>
      <protection locked="0"/>
    </xf>
    <xf numFmtId="168" fontId="30" fillId="0" borderId="4" xfId="0" applyNumberFormat="1" applyFont="1" applyBorder="1" applyAlignment="1" applyProtection="1">
      <alignment vertical="center" wrapText="1"/>
      <protection locked="0"/>
    </xf>
    <xf numFmtId="0" fontId="14" fillId="0" borderId="0" xfId="0" quotePrefix="1" applyFont="1" applyAlignment="1" applyProtection="1">
      <alignment horizontal="justify"/>
      <protection locked="0"/>
    </xf>
    <xf numFmtId="164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7" fontId="8" fillId="4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vertical="center"/>
      <protection locked="0"/>
    </xf>
    <xf numFmtId="0" fontId="20" fillId="0" borderId="0" xfId="1" applyFont="1" applyFill="1" applyBorder="1" applyAlignment="1" applyProtection="1">
      <alignment vertical="center"/>
      <protection locked="0"/>
    </xf>
    <xf numFmtId="164" fontId="20" fillId="0" borderId="0" xfId="1" applyNumberFormat="1" applyFont="1" applyFill="1" applyBorder="1" applyAlignment="1" applyProtection="1">
      <alignment vertical="center"/>
      <protection locked="0"/>
    </xf>
    <xf numFmtId="164" fontId="18" fillId="7" borderId="25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Fill="1" applyBorder="1" applyAlignment="1" applyProtection="1">
      <alignment vertical="center"/>
      <protection locked="0"/>
    </xf>
    <xf numFmtId="0" fontId="22" fillId="0" borderId="0" xfId="1" applyFont="1" applyFill="1" applyAlignment="1" applyProtection="1">
      <alignment vertical="center"/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2" fillId="5" borderId="1" xfId="1" applyNumberFormat="1" applyFont="1" applyFill="1" applyBorder="1" applyAlignment="1" applyProtection="1">
      <alignment horizontal="center" vertical="center" wrapText="1"/>
    </xf>
    <xf numFmtId="0" fontId="7" fillId="5" borderId="1" xfId="1" applyNumberFormat="1" applyFont="1" applyFill="1" applyBorder="1" applyAlignment="1" applyProtection="1">
      <alignment vertical="center" wrapText="1"/>
    </xf>
    <xf numFmtId="0" fontId="2" fillId="9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13" fillId="0" borderId="1" xfId="1" applyFont="1" applyFill="1" applyBorder="1" applyAlignment="1" applyProtection="1">
      <alignment vertical="center" wrapText="1"/>
    </xf>
    <xf numFmtId="0" fontId="2" fillId="2" borderId="1" xfId="1" applyNumberFormat="1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 wrapText="1"/>
    </xf>
    <xf numFmtId="0" fontId="2" fillId="1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0" fontId="15" fillId="6" borderId="1" xfId="1" applyNumberFormat="1" applyFont="1" applyFill="1" applyBorder="1" applyAlignment="1" applyProtection="1">
      <alignment horizontal="center" vertical="center" wrapText="1"/>
    </xf>
    <xf numFmtId="0" fontId="15" fillId="6" borderId="1" xfId="1" applyNumberFormat="1" applyFont="1" applyFill="1" applyBorder="1" applyAlignment="1" applyProtection="1">
      <alignment vertical="center" wrapText="1"/>
    </xf>
    <xf numFmtId="165" fontId="10" fillId="2" borderId="1" xfId="1" applyNumberFormat="1" applyFont="1" applyFill="1" applyBorder="1" applyAlignment="1" applyProtection="1">
      <alignment horizontal="center" vertical="center" wrapText="1"/>
    </xf>
    <xf numFmtId="165" fontId="18" fillId="2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vertical="center"/>
    </xf>
    <xf numFmtId="0" fontId="15" fillId="6" borderId="1" xfId="1" applyNumberFormat="1" applyFont="1" applyFill="1" applyBorder="1" applyAlignment="1" applyProtection="1">
      <alignment horizontal="left" vertical="center"/>
    </xf>
    <xf numFmtId="0" fontId="4" fillId="2" borderId="0" xfId="1" applyNumberFormat="1" applyFont="1" applyFill="1" applyBorder="1" applyAlignment="1" applyProtection="1">
      <alignment horizontal="left" vertical="center"/>
    </xf>
    <xf numFmtId="0" fontId="4" fillId="2" borderId="0" xfId="1" applyNumberFormat="1" applyFont="1" applyFill="1" applyBorder="1" applyAlignment="1" applyProtection="1">
      <alignment horizontal="center" vertical="center" wrapText="1"/>
    </xf>
    <xf numFmtId="0" fontId="7" fillId="7" borderId="24" xfId="1" applyNumberFormat="1" applyFont="1" applyFill="1" applyBorder="1" applyAlignment="1" applyProtection="1">
      <alignment horizontal="left" vertical="center"/>
    </xf>
    <xf numFmtId="0" fontId="7" fillId="7" borderId="25" xfId="1" applyNumberFormat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vertical="center"/>
    </xf>
    <xf numFmtId="165" fontId="10" fillId="0" borderId="1" xfId="1" applyNumberFormat="1" applyFont="1" applyFill="1" applyBorder="1" applyAlignment="1" applyProtection="1">
      <alignment horizontal="center" vertical="center" wrapText="1"/>
    </xf>
    <xf numFmtId="165" fontId="12" fillId="0" borderId="1" xfId="1" applyNumberFormat="1" applyFont="1" applyFill="1" applyBorder="1" applyAlignment="1" applyProtection="1">
      <alignment horizontal="center" vertical="center" wrapText="1"/>
    </xf>
    <xf numFmtId="165" fontId="18" fillId="5" borderId="1" xfId="1" applyNumberFormat="1" applyFont="1" applyFill="1" applyBorder="1" applyAlignment="1" applyProtection="1">
      <alignment horizontal="center" vertical="center" wrapText="1"/>
    </xf>
    <xf numFmtId="0" fontId="20" fillId="0" borderId="0" xfId="1" applyFont="1" applyFill="1" applyBorder="1" applyAlignment="1" applyProtection="1">
      <alignment vertical="center"/>
    </xf>
    <xf numFmtId="165" fontId="18" fillId="7" borderId="25" xfId="1" applyNumberFormat="1" applyFont="1" applyFill="1" applyBorder="1" applyAlignment="1" applyProtection="1">
      <alignment horizontal="center" vertical="center" wrapText="1"/>
    </xf>
    <xf numFmtId="164" fontId="10" fillId="5" borderId="1" xfId="1" applyNumberFormat="1" applyFont="1" applyFill="1" applyBorder="1" applyAlignment="1" applyProtection="1">
      <alignment horizontal="center" vertical="center" wrapText="1"/>
    </xf>
    <xf numFmtId="164" fontId="18" fillId="5" borderId="1" xfId="1" applyNumberFormat="1" applyFont="1" applyFill="1" applyBorder="1" applyAlignment="1" applyProtection="1">
      <alignment horizontal="center" vertical="center" wrapText="1"/>
    </xf>
    <xf numFmtId="164" fontId="16" fillId="6" borderId="1" xfId="1" applyNumberFormat="1" applyFont="1" applyFill="1" applyBorder="1" applyAlignment="1" applyProtection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</xf>
    <xf numFmtId="164" fontId="18" fillId="2" borderId="1" xfId="1" applyNumberFormat="1" applyFont="1" applyFill="1" applyBorder="1" applyAlignment="1" applyProtection="1">
      <alignment horizontal="center" vertical="center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20" fillId="0" borderId="0" xfId="1" applyNumberFormat="1" applyFont="1" applyFill="1" applyBorder="1" applyAlignment="1" applyProtection="1">
      <alignment vertical="center"/>
    </xf>
    <xf numFmtId="164" fontId="18" fillId="7" borderId="26" xfId="1" applyNumberFormat="1" applyFont="1" applyFill="1" applyBorder="1" applyAlignment="1" applyProtection="1">
      <alignment horizontal="center" vertical="center" wrapText="1"/>
    </xf>
    <xf numFmtId="49" fontId="24" fillId="0" borderId="0" xfId="1" applyNumberFormat="1" applyFont="1" applyFill="1" applyBorder="1" applyAlignment="1" applyProtection="1">
      <alignment horizontal="center" vertical="center"/>
    </xf>
    <xf numFmtId="49" fontId="21" fillId="0" borderId="0" xfId="1" applyNumberFormat="1" applyFont="1" applyFill="1" applyBorder="1" applyAlignment="1" applyProtection="1">
      <alignment horizontal="left" vertical="center"/>
    </xf>
    <xf numFmtId="0" fontId="2" fillId="2" borderId="0" xfId="1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7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1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0" fontId="2" fillId="3" borderId="5" xfId="1" applyNumberFormat="1" applyFont="1" applyFill="1" applyBorder="1" applyAlignment="1" applyProtection="1">
      <alignment horizontal="center" vertical="center"/>
    </xf>
    <xf numFmtId="0" fontId="2" fillId="3" borderId="10" xfId="1" applyNumberFormat="1" applyFont="1" applyFill="1" applyBorder="1" applyAlignment="1" applyProtection="1">
      <alignment horizontal="center" vertical="center"/>
    </xf>
    <xf numFmtId="0" fontId="2" fillId="3" borderId="6" xfId="1" applyNumberFormat="1" applyFont="1" applyFill="1" applyBorder="1" applyAlignment="1" applyProtection="1">
      <alignment horizontal="center" vertical="center" wrapText="1"/>
    </xf>
    <xf numFmtId="0" fontId="2" fillId="3" borderId="11" xfId="1" applyNumberFormat="1" applyFont="1" applyFill="1" applyBorder="1" applyAlignment="1" applyProtection="1">
      <alignment horizontal="center" vertical="center" wrapText="1"/>
    </xf>
    <xf numFmtId="0" fontId="7" fillId="3" borderId="7" xfId="1" applyNumberFormat="1" applyFont="1" applyFill="1" applyBorder="1" applyAlignment="1" applyProtection="1">
      <alignment horizontal="center" vertical="center" wrapText="1"/>
    </xf>
    <xf numFmtId="0" fontId="7" fillId="3" borderId="8" xfId="1" applyNumberFormat="1" applyFont="1" applyFill="1" applyBorder="1" applyAlignment="1" applyProtection="1">
      <alignment horizontal="center" vertical="center" wrapText="1"/>
    </xf>
    <xf numFmtId="0" fontId="7" fillId="3" borderId="9" xfId="1" applyNumberFormat="1" applyFont="1" applyFill="1" applyBorder="1" applyAlignment="1" applyProtection="1">
      <alignment horizontal="center" vertical="center" wrapText="1"/>
    </xf>
    <xf numFmtId="0" fontId="44" fillId="8" borderId="52" xfId="0" applyFont="1" applyFill="1" applyBorder="1" applyAlignment="1">
      <alignment horizontal="center" vertical="center" wrapText="1"/>
    </xf>
    <xf numFmtId="0" fontId="44" fillId="8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 applyProtection="1">
      <alignment horizontal="left" vertical="center" wrapText="1"/>
      <protection locked="0"/>
    </xf>
    <xf numFmtId="0" fontId="39" fillId="3" borderId="7" xfId="0" applyFont="1" applyFill="1" applyBorder="1" applyAlignment="1">
      <alignment horizontal="center" vertical="center" wrapText="1"/>
    </xf>
    <xf numFmtId="0" fontId="39" fillId="3" borderId="38" xfId="0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39" fillId="3" borderId="35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0" fontId="39" fillId="3" borderId="29" xfId="0" applyFont="1" applyFill="1" applyBorder="1" applyAlignment="1">
      <alignment horizontal="center" vertical="center" wrapText="1"/>
    </xf>
    <xf numFmtId="0" fontId="39" fillId="3" borderId="42" xfId="0" applyFont="1" applyFill="1" applyBorder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30" xfId="0" applyFont="1" applyFill="1" applyBorder="1" applyAlignment="1">
      <alignment horizontal="center" vertical="center" wrapText="1"/>
    </xf>
    <xf numFmtId="0" fontId="48" fillId="0" borderId="46" xfId="0" applyFont="1" applyBorder="1" applyAlignment="1">
      <alignment horizontal="justify" vertical="center" wrapText="1"/>
    </xf>
    <xf numFmtId="0" fontId="48" fillId="0" borderId="32" xfId="0" applyFont="1" applyBorder="1" applyAlignment="1">
      <alignment horizontal="justify" vertical="center" wrapText="1"/>
    </xf>
    <xf numFmtId="0" fontId="38" fillId="0" borderId="0" xfId="0" applyFont="1" applyProtection="1">
      <protection locked="0"/>
    </xf>
  </cellXfs>
  <cellStyles count="4">
    <cellStyle name="Normal" xfId="0" builtinId="0"/>
    <cellStyle name="Normal 2" xfId="1"/>
    <cellStyle name="Normal 3" xfId="3"/>
    <cellStyle name="TableStyleLigh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3"/>
  <sheetViews>
    <sheetView zoomScaleNormal="100" workbookViewId="0">
      <pane xSplit="2" ySplit="10" topLeftCell="C556" activePane="bottomRight" state="frozen"/>
      <selection pane="topRight" activeCell="C1" sqref="C1"/>
      <selection pane="bottomLeft" activeCell="A13" sqref="A13"/>
      <selection pane="bottomRight" activeCell="F559" sqref="F559"/>
    </sheetView>
  </sheetViews>
  <sheetFormatPr defaultColWidth="9.28515625" defaultRowHeight="15"/>
  <cols>
    <col min="1" max="1" width="4.5703125" style="77" customWidth="1"/>
    <col min="2" max="2" width="59.7109375" style="127" customWidth="1"/>
    <col min="3" max="4" width="15.7109375" style="127" customWidth="1"/>
    <col min="5" max="5" width="12" style="79" customWidth="1"/>
    <col min="6" max="6" width="15.7109375" style="80" customWidth="1"/>
    <col min="7" max="189" width="9.28515625" style="81"/>
    <col min="190" max="190" width="4.5703125" style="81" customWidth="1"/>
    <col min="191" max="191" width="59.140625" style="81" customWidth="1"/>
    <col min="192" max="192" width="13" style="81" customWidth="1"/>
    <col min="193" max="193" width="10.5703125" style="81" customWidth="1"/>
    <col min="194" max="194" width="11.42578125" style="81" customWidth="1"/>
    <col min="195" max="195" width="11.5703125" style="81" customWidth="1"/>
    <col min="196" max="196" width="12" style="81" customWidth="1"/>
    <col min="197" max="197" width="0" style="81" hidden="1" customWidth="1"/>
    <col min="198" max="199" width="9.28515625" style="81" customWidth="1"/>
    <col min="200" max="445" width="9.28515625" style="81"/>
    <col min="446" max="446" width="4.5703125" style="81" customWidth="1"/>
    <col min="447" max="447" width="59.140625" style="81" customWidth="1"/>
    <col min="448" max="448" width="13" style="81" customWidth="1"/>
    <col min="449" max="449" width="10.5703125" style="81" customWidth="1"/>
    <col min="450" max="450" width="11.42578125" style="81" customWidth="1"/>
    <col min="451" max="451" width="11.5703125" style="81" customWidth="1"/>
    <col min="452" max="452" width="12" style="81" customWidth="1"/>
    <col min="453" max="453" width="0" style="81" hidden="1" customWidth="1"/>
    <col min="454" max="455" width="9.28515625" style="81" customWidth="1"/>
    <col min="456" max="701" width="9.28515625" style="81"/>
    <col min="702" max="702" width="4.5703125" style="81" customWidth="1"/>
    <col min="703" max="703" width="59.140625" style="81" customWidth="1"/>
    <col min="704" max="704" width="13" style="81" customWidth="1"/>
    <col min="705" max="705" width="10.5703125" style="81" customWidth="1"/>
    <col min="706" max="706" width="11.42578125" style="81" customWidth="1"/>
    <col min="707" max="707" width="11.5703125" style="81" customWidth="1"/>
    <col min="708" max="708" width="12" style="81" customWidth="1"/>
    <col min="709" max="709" width="0" style="81" hidden="1" customWidth="1"/>
    <col min="710" max="711" width="9.28515625" style="81" customWidth="1"/>
    <col min="712" max="957" width="9.28515625" style="81"/>
    <col min="958" max="958" width="4.5703125" style="81" customWidth="1"/>
    <col min="959" max="959" width="59.140625" style="81" customWidth="1"/>
    <col min="960" max="960" width="13" style="81" customWidth="1"/>
    <col min="961" max="961" width="10.5703125" style="81" customWidth="1"/>
    <col min="962" max="962" width="11.42578125" style="81" customWidth="1"/>
    <col min="963" max="963" width="11.5703125" style="81" customWidth="1"/>
    <col min="964" max="964" width="12" style="81" customWidth="1"/>
    <col min="965" max="965" width="0" style="81" hidden="1" customWidth="1"/>
    <col min="966" max="967" width="9.28515625" style="81" customWidth="1"/>
    <col min="968" max="1213" width="9.28515625" style="81"/>
    <col min="1214" max="1214" width="4.5703125" style="81" customWidth="1"/>
    <col min="1215" max="1215" width="59.140625" style="81" customWidth="1"/>
    <col min="1216" max="1216" width="13" style="81" customWidth="1"/>
    <col min="1217" max="1217" width="10.5703125" style="81" customWidth="1"/>
    <col min="1218" max="1218" width="11.42578125" style="81" customWidth="1"/>
    <col min="1219" max="1219" width="11.5703125" style="81" customWidth="1"/>
    <col min="1220" max="1220" width="12" style="81" customWidth="1"/>
    <col min="1221" max="1221" width="0" style="81" hidden="1" customWidth="1"/>
    <col min="1222" max="1223" width="9.28515625" style="81" customWidth="1"/>
    <col min="1224" max="1469" width="9.28515625" style="81"/>
    <col min="1470" max="1470" width="4.5703125" style="81" customWidth="1"/>
    <col min="1471" max="1471" width="59.140625" style="81" customWidth="1"/>
    <col min="1472" max="1472" width="13" style="81" customWidth="1"/>
    <col min="1473" max="1473" width="10.5703125" style="81" customWidth="1"/>
    <col min="1474" max="1474" width="11.42578125" style="81" customWidth="1"/>
    <col min="1475" max="1475" width="11.5703125" style="81" customWidth="1"/>
    <col min="1476" max="1476" width="12" style="81" customWidth="1"/>
    <col min="1477" max="1477" width="0" style="81" hidden="1" customWidth="1"/>
    <col min="1478" max="1479" width="9.28515625" style="81" customWidth="1"/>
    <col min="1480" max="1725" width="9.28515625" style="81"/>
    <col min="1726" max="1726" width="4.5703125" style="81" customWidth="1"/>
    <col min="1727" max="1727" width="59.140625" style="81" customWidth="1"/>
    <col min="1728" max="1728" width="13" style="81" customWidth="1"/>
    <col min="1729" max="1729" width="10.5703125" style="81" customWidth="1"/>
    <col min="1730" max="1730" width="11.42578125" style="81" customWidth="1"/>
    <col min="1731" max="1731" width="11.5703125" style="81" customWidth="1"/>
    <col min="1732" max="1732" width="12" style="81" customWidth="1"/>
    <col min="1733" max="1733" width="0" style="81" hidden="1" customWidth="1"/>
    <col min="1734" max="1735" width="9.28515625" style="81" customWidth="1"/>
    <col min="1736" max="1981" width="9.28515625" style="81"/>
    <col min="1982" max="1982" width="4.5703125" style="81" customWidth="1"/>
    <col min="1983" max="1983" width="59.140625" style="81" customWidth="1"/>
    <col min="1984" max="1984" width="13" style="81" customWidth="1"/>
    <col min="1985" max="1985" width="10.5703125" style="81" customWidth="1"/>
    <col min="1986" max="1986" width="11.42578125" style="81" customWidth="1"/>
    <col min="1987" max="1987" width="11.5703125" style="81" customWidth="1"/>
    <col min="1988" max="1988" width="12" style="81" customWidth="1"/>
    <col min="1989" max="1989" width="0" style="81" hidden="1" customWidth="1"/>
    <col min="1990" max="1991" width="9.28515625" style="81" customWidth="1"/>
    <col min="1992" max="2237" width="9.28515625" style="81"/>
    <col min="2238" max="2238" width="4.5703125" style="81" customWidth="1"/>
    <col min="2239" max="2239" width="59.140625" style="81" customWidth="1"/>
    <col min="2240" max="2240" width="13" style="81" customWidth="1"/>
    <col min="2241" max="2241" width="10.5703125" style="81" customWidth="1"/>
    <col min="2242" max="2242" width="11.42578125" style="81" customWidth="1"/>
    <col min="2243" max="2243" width="11.5703125" style="81" customWidth="1"/>
    <col min="2244" max="2244" width="12" style="81" customWidth="1"/>
    <col min="2245" max="2245" width="0" style="81" hidden="1" customWidth="1"/>
    <col min="2246" max="2247" width="9.28515625" style="81" customWidth="1"/>
    <col min="2248" max="2493" width="9.28515625" style="81"/>
    <col min="2494" max="2494" width="4.5703125" style="81" customWidth="1"/>
    <col min="2495" max="2495" width="59.140625" style="81" customWidth="1"/>
    <col min="2496" max="2496" width="13" style="81" customWidth="1"/>
    <col min="2497" max="2497" width="10.5703125" style="81" customWidth="1"/>
    <col min="2498" max="2498" width="11.42578125" style="81" customWidth="1"/>
    <col min="2499" max="2499" width="11.5703125" style="81" customWidth="1"/>
    <col min="2500" max="2500" width="12" style="81" customWidth="1"/>
    <col min="2501" max="2501" width="0" style="81" hidden="1" customWidth="1"/>
    <col min="2502" max="2503" width="9.28515625" style="81" customWidth="1"/>
    <col min="2504" max="2749" width="9.28515625" style="81"/>
    <col min="2750" max="2750" width="4.5703125" style="81" customWidth="1"/>
    <col min="2751" max="2751" width="59.140625" style="81" customWidth="1"/>
    <col min="2752" max="2752" width="13" style="81" customWidth="1"/>
    <col min="2753" max="2753" width="10.5703125" style="81" customWidth="1"/>
    <col min="2754" max="2754" width="11.42578125" style="81" customWidth="1"/>
    <col min="2755" max="2755" width="11.5703125" style="81" customWidth="1"/>
    <col min="2756" max="2756" width="12" style="81" customWidth="1"/>
    <col min="2757" max="2757" width="0" style="81" hidden="1" customWidth="1"/>
    <col min="2758" max="2759" width="9.28515625" style="81" customWidth="1"/>
    <col min="2760" max="3005" width="9.28515625" style="81"/>
    <col min="3006" max="3006" width="4.5703125" style="81" customWidth="1"/>
    <col min="3007" max="3007" width="59.140625" style="81" customWidth="1"/>
    <col min="3008" max="3008" width="13" style="81" customWidth="1"/>
    <col min="3009" max="3009" width="10.5703125" style="81" customWidth="1"/>
    <col min="3010" max="3010" width="11.42578125" style="81" customWidth="1"/>
    <col min="3011" max="3011" width="11.5703125" style="81" customWidth="1"/>
    <col min="3012" max="3012" width="12" style="81" customWidth="1"/>
    <col min="3013" max="3013" width="0" style="81" hidden="1" customWidth="1"/>
    <col min="3014" max="3015" width="9.28515625" style="81" customWidth="1"/>
    <col min="3016" max="3261" width="9.28515625" style="81"/>
    <col min="3262" max="3262" width="4.5703125" style="81" customWidth="1"/>
    <col min="3263" max="3263" width="59.140625" style="81" customWidth="1"/>
    <col min="3264" max="3264" width="13" style="81" customWidth="1"/>
    <col min="3265" max="3265" width="10.5703125" style="81" customWidth="1"/>
    <col min="3266" max="3266" width="11.42578125" style="81" customWidth="1"/>
    <col min="3267" max="3267" width="11.5703125" style="81" customWidth="1"/>
    <col min="3268" max="3268" width="12" style="81" customWidth="1"/>
    <col min="3269" max="3269" width="0" style="81" hidden="1" customWidth="1"/>
    <col min="3270" max="3271" width="9.28515625" style="81" customWidth="1"/>
    <col min="3272" max="3517" width="9.28515625" style="81"/>
    <col min="3518" max="3518" width="4.5703125" style="81" customWidth="1"/>
    <col min="3519" max="3519" width="59.140625" style="81" customWidth="1"/>
    <col min="3520" max="3520" width="13" style="81" customWidth="1"/>
    <col min="3521" max="3521" width="10.5703125" style="81" customWidth="1"/>
    <col min="3522" max="3522" width="11.42578125" style="81" customWidth="1"/>
    <col min="3523" max="3523" width="11.5703125" style="81" customWidth="1"/>
    <col min="3524" max="3524" width="12" style="81" customWidth="1"/>
    <col min="3525" max="3525" width="0" style="81" hidden="1" customWidth="1"/>
    <col min="3526" max="3527" width="9.28515625" style="81" customWidth="1"/>
    <col min="3528" max="3773" width="9.28515625" style="81"/>
    <col min="3774" max="3774" width="4.5703125" style="81" customWidth="1"/>
    <col min="3775" max="3775" width="59.140625" style="81" customWidth="1"/>
    <col min="3776" max="3776" width="13" style="81" customWidth="1"/>
    <col min="3777" max="3777" width="10.5703125" style="81" customWidth="1"/>
    <col min="3778" max="3778" width="11.42578125" style="81" customWidth="1"/>
    <col min="3779" max="3779" width="11.5703125" style="81" customWidth="1"/>
    <col min="3780" max="3780" width="12" style="81" customWidth="1"/>
    <col min="3781" max="3781" width="0" style="81" hidden="1" customWidth="1"/>
    <col min="3782" max="3783" width="9.28515625" style="81" customWidth="1"/>
    <col min="3784" max="4029" width="9.28515625" style="81"/>
    <col min="4030" max="4030" width="4.5703125" style="81" customWidth="1"/>
    <col min="4031" max="4031" width="59.140625" style="81" customWidth="1"/>
    <col min="4032" max="4032" width="13" style="81" customWidth="1"/>
    <col min="4033" max="4033" width="10.5703125" style="81" customWidth="1"/>
    <col min="4034" max="4034" width="11.42578125" style="81" customWidth="1"/>
    <col min="4035" max="4035" width="11.5703125" style="81" customWidth="1"/>
    <col min="4036" max="4036" width="12" style="81" customWidth="1"/>
    <col min="4037" max="4037" width="0" style="81" hidden="1" customWidth="1"/>
    <col min="4038" max="4039" width="9.28515625" style="81" customWidth="1"/>
    <col min="4040" max="4285" width="9.28515625" style="81"/>
    <col min="4286" max="4286" width="4.5703125" style="81" customWidth="1"/>
    <col min="4287" max="4287" width="59.140625" style="81" customWidth="1"/>
    <col min="4288" max="4288" width="13" style="81" customWidth="1"/>
    <col min="4289" max="4289" width="10.5703125" style="81" customWidth="1"/>
    <col min="4290" max="4290" width="11.42578125" style="81" customWidth="1"/>
    <col min="4291" max="4291" width="11.5703125" style="81" customWidth="1"/>
    <col min="4292" max="4292" width="12" style="81" customWidth="1"/>
    <col min="4293" max="4293" width="0" style="81" hidden="1" customWidth="1"/>
    <col min="4294" max="4295" width="9.28515625" style="81" customWidth="1"/>
    <col min="4296" max="4541" width="9.28515625" style="81"/>
    <col min="4542" max="4542" width="4.5703125" style="81" customWidth="1"/>
    <col min="4543" max="4543" width="59.140625" style="81" customWidth="1"/>
    <col min="4544" max="4544" width="13" style="81" customWidth="1"/>
    <col min="4545" max="4545" width="10.5703125" style="81" customWidth="1"/>
    <col min="4546" max="4546" width="11.42578125" style="81" customWidth="1"/>
    <col min="4547" max="4547" width="11.5703125" style="81" customWidth="1"/>
    <col min="4548" max="4548" width="12" style="81" customWidth="1"/>
    <col min="4549" max="4549" width="0" style="81" hidden="1" customWidth="1"/>
    <col min="4550" max="4551" width="9.28515625" style="81" customWidth="1"/>
    <col min="4552" max="4797" width="9.28515625" style="81"/>
    <col min="4798" max="4798" width="4.5703125" style="81" customWidth="1"/>
    <col min="4799" max="4799" width="59.140625" style="81" customWidth="1"/>
    <col min="4800" max="4800" width="13" style="81" customWidth="1"/>
    <col min="4801" max="4801" width="10.5703125" style="81" customWidth="1"/>
    <col min="4802" max="4802" width="11.42578125" style="81" customWidth="1"/>
    <col min="4803" max="4803" width="11.5703125" style="81" customWidth="1"/>
    <col min="4804" max="4804" width="12" style="81" customWidth="1"/>
    <col min="4805" max="4805" width="0" style="81" hidden="1" customWidth="1"/>
    <col min="4806" max="4807" width="9.28515625" style="81" customWidth="1"/>
    <col min="4808" max="5053" width="9.28515625" style="81"/>
    <col min="5054" max="5054" width="4.5703125" style="81" customWidth="1"/>
    <col min="5055" max="5055" width="59.140625" style="81" customWidth="1"/>
    <col min="5056" max="5056" width="13" style="81" customWidth="1"/>
    <col min="5057" max="5057" width="10.5703125" style="81" customWidth="1"/>
    <col min="5058" max="5058" width="11.42578125" style="81" customWidth="1"/>
    <col min="5059" max="5059" width="11.5703125" style="81" customWidth="1"/>
    <col min="5060" max="5060" width="12" style="81" customWidth="1"/>
    <col min="5061" max="5061" width="0" style="81" hidden="1" customWidth="1"/>
    <col min="5062" max="5063" width="9.28515625" style="81" customWidth="1"/>
    <col min="5064" max="5309" width="9.28515625" style="81"/>
    <col min="5310" max="5310" width="4.5703125" style="81" customWidth="1"/>
    <col min="5311" max="5311" width="59.140625" style="81" customWidth="1"/>
    <col min="5312" max="5312" width="13" style="81" customWidth="1"/>
    <col min="5313" max="5313" width="10.5703125" style="81" customWidth="1"/>
    <col min="5314" max="5314" width="11.42578125" style="81" customWidth="1"/>
    <col min="5315" max="5315" width="11.5703125" style="81" customWidth="1"/>
    <col min="5316" max="5316" width="12" style="81" customWidth="1"/>
    <col min="5317" max="5317" width="0" style="81" hidden="1" customWidth="1"/>
    <col min="5318" max="5319" width="9.28515625" style="81" customWidth="1"/>
    <col min="5320" max="5565" width="9.28515625" style="81"/>
    <col min="5566" max="5566" width="4.5703125" style="81" customWidth="1"/>
    <col min="5567" max="5567" width="59.140625" style="81" customWidth="1"/>
    <col min="5568" max="5568" width="13" style="81" customWidth="1"/>
    <col min="5569" max="5569" width="10.5703125" style="81" customWidth="1"/>
    <col min="5570" max="5570" width="11.42578125" style="81" customWidth="1"/>
    <col min="5571" max="5571" width="11.5703125" style="81" customWidth="1"/>
    <col min="5572" max="5572" width="12" style="81" customWidth="1"/>
    <col min="5573" max="5573" width="0" style="81" hidden="1" customWidth="1"/>
    <col min="5574" max="5575" width="9.28515625" style="81" customWidth="1"/>
    <col min="5576" max="5821" width="9.28515625" style="81"/>
    <col min="5822" max="5822" width="4.5703125" style="81" customWidth="1"/>
    <col min="5823" max="5823" width="59.140625" style="81" customWidth="1"/>
    <col min="5824" max="5824" width="13" style="81" customWidth="1"/>
    <col min="5825" max="5825" width="10.5703125" style="81" customWidth="1"/>
    <col min="5826" max="5826" width="11.42578125" style="81" customWidth="1"/>
    <col min="5827" max="5827" width="11.5703125" style="81" customWidth="1"/>
    <col min="5828" max="5828" width="12" style="81" customWidth="1"/>
    <col min="5829" max="5829" width="0" style="81" hidden="1" customWidth="1"/>
    <col min="5830" max="5831" width="9.28515625" style="81" customWidth="1"/>
    <col min="5832" max="6077" width="9.28515625" style="81"/>
    <col min="6078" max="6078" width="4.5703125" style="81" customWidth="1"/>
    <col min="6079" max="6079" width="59.140625" style="81" customWidth="1"/>
    <col min="6080" max="6080" width="13" style="81" customWidth="1"/>
    <col min="6081" max="6081" width="10.5703125" style="81" customWidth="1"/>
    <col min="6082" max="6082" width="11.42578125" style="81" customWidth="1"/>
    <col min="6083" max="6083" width="11.5703125" style="81" customWidth="1"/>
    <col min="6084" max="6084" width="12" style="81" customWidth="1"/>
    <col min="6085" max="6085" width="0" style="81" hidden="1" customWidth="1"/>
    <col min="6086" max="6087" width="9.28515625" style="81" customWidth="1"/>
    <col min="6088" max="6333" width="9.28515625" style="81"/>
    <col min="6334" max="6334" width="4.5703125" style="81" customWidth="1"/>
    <col min="6335" max="6335" width="59.140625" style="81" customWidth="1"/>
    <col min="6336" max="6336" width="13" style="81" customWidth="1"/>
    <col min="6337" max="6337" width="10.5703125" style="81" customWidth="1"/>
    <col min="6338" max="6338" width="11.42578125" style="81" customWidth="1"/>
    <col min="6339" max="6339" width="11.5703125" style="81" customWidth="1"/>
    <col min="6340" max="6340" width="12" style="81" customWidth="1"/>
    <col min="6341" max="6341" width="0" style="81" hidden="1" customWidth="1"/>
    <col min="6342" max="6343" width="9.28515625" style="81" customWidth="1"/>
    <col min="6344" max="6589" width="9.28515625" style="81"/>
    <col min="6590" max="6590" width="4.5703125" style="81" customWidth="1"/>
    <col min="6591" max="6591" width="59.140625" style="81" customWidth="1"/>
    <col min="6592" max="6592" width="13" style="81" customWidth="1"/>
    <col min="6593" max="6593" width="10.5703125" style="81" customWidth="1"/>
    <col min="6594" max="6594" width="11.42578125" style="81" customWidth="1"/>
    <col min="6595" max="6595" width="11.5703125" style="81" customWidth="1"/>
    <col min="6596" max="6596" width="12" style="81" customWidth="1"/>
    <col min="6597" max="6597" width="0" style="81" hidden="1" customWidth="1"/>
    <col min="6598" max="6599" width="9.28515625" style="81" customWidth="1"/>
    <col min="6600" max="6845" width="9.28515625" style="81"/>
    <col min="6846" max="6846" width="4.5703125" style="81" customWidth="1"/>
    <col min="6847" max="6847" width="59.140625" style="81" customWidth="1"/>
    <col min="6848" max="6848" width="13" style="81" customWidth="1"/>
    <col min="6849" max="6849" width="10.5703125" style="81" customWidth="1"/>
    <col min="6850" max="6850" width="11.42578125" style="81" customWidth="1"/>
    <col min="6851" max="6851" width="11.5703125" style="81" customWidth="1"/>
    <col min="6852" max="6852" width="12" style="81" customWidth="1"/>
    <col min="6853" max="6853" width="0" style="81" hidden="1" customWidth="1"/>
    <col min="6854" max="6855" width="9.28515625" style="81" customWidth="1"/>
    <col min="6856" max="7101" width="9.28515625" style="81"/>
    <col min="7102" max="7102" width="4.5703125" style="81" customWidth="1"/>
    <col min="7103" max="7103" width="59.140625" style="81" customWidth="1"/>
    <col min="7104" max="7104" width="13" style="81" customWidth="1"/>
    <col min="7105" max="7105" width="10.5703125" style="81" customWidth="1"/>
    <col min="7106" max="7106" width="11.42578125" style="81" customWidth="1"/>
    <col min="7107" max="7107" width="11.5703125" style="81" customWidth="1"/>
    <col min="7108" max="7108" width="12" style="81" customWidth="1"/>
    <col min="7109" max="7109" width="0" style="81" hidden="1" customWidth="1"/>
    <col min="7110" max="7111" width="9.28515625" style="81" customWidth="1"/>
    <col min="7112" max="7357" width="9.28515625" style="81"/>
    <col min="7358" max="7358" width="4.5703125" style="81" customWidth="1"/>
    <col min="7359" max="7359" width="59.140625" style="81" customWidth="1"/>
    <col min="7360" max="7360" width="13" style="81" customWidth="1"/>
    <col min="7361" max="7361" width="10.5703125" style="81" customWidth="1"/>
    <col min="7362" max="7362" width="11.42578125" style="81" customWidth="1"/>
    <col min="7363" max="7363" width="11.5703125" style="81" customWidth="1"/>
    <col min="7364" max="7364" width="12" style="81" customWidth="1"/>
    <col min="7365" max="7365" width="0" style="81" hidden="1" customWidth="1"/>
    <col min="7366" max="7367" width="9.28515625" style="81" customWidth="1"/>
    <col min="7368" max="7613" width="9.28515625" style="81"/>
    <col min="7614" max="7614" width="4.5703125" style="81" customWidth="1"/>
    <col min="7615" max="7615" width="59.140625" style="81" customWidth="1"/>
    <col min="7616" max="7616" width="13" style="81" customWidth="1"/>
    <col min="7617" max="7617" width="10.5703125" style="81" customWidth="1"/>
    <col min="7618" max="7618" width="11.42578125" style="81" customWidth="1"/>
    <col min="7619" max="7619" width="11.5703125" style="81" customWidth="1"/>
    <col min="7620" max="7620" width="12" style="81" customWidth="1"/>
    <col min="7621" max="7621" width="0" style="81" hidden="1" customWidth="1"/>
    <col min="7622" max="7623" width="9.28515625" style="81" customWidth="1"/>
    <col min="7624" max="7869" width="9.28515625" style="81"/>
    <col min="7870" max="7870" width="4.5703125" style="81" customWidth="1"/>
    <col min="7871" max="7871" width="59.140625" style="81" customWidth="1"/>
    <col min="7872" max="7872" width="13" style="81" customWidth="1"/>
    <col min="7873" max="7873" width="10.5703125" style="81" customWidth="1"/>
    <col min="7874" max="7874" width="11.42578125" style="81" customWidth="1"/>
    <col min="7875" max="7875" width="11.5703125" style="81" customWidth="1"/>
    <col min="7876" max="7876" width="12" style="81" customWidth="1"/>
    <col min="7877" max="7877" width="0" style="81" hidden="1" customWidth="1"/>
    <col min="7878" max="7879" width="9.28515625" style="81" customWidth="1"/>
    <col min="7880" max="8125" width="9.28515625" style="81"/>
    <col min="8126" max="8126" width="4.5703125" style="81" customWidth="1"/>
    <col min="8127" max="8127" width="59.140625" style="81" customWidth="1"/>
    <col min="8128" max="8128" width="13" style="81" customWidth="1"/>
    <col min="8129" max="8129" width="10.5703125" style="81" customWidth="1"/>
    <col min="8130" max="8130" width="11.42578125" style="81" customWidth="1"/>
    <col min="8131" max="8131" width="11.5703125" style="81" customWidth="1"/>
    <col min="8132" max="8132" width="12" style="81" customWidth="1"/>
    <col min="8133" max="8133" width="0" style="81" hidden="1" customWidth="1"/>
    <col min="8134" max="8135" width="9.28515625" style="81" customWidth="1"/>
    <col min="8136" max="8381" width="9.28515625" style="81"/>
    <col min="8382" max="8382" width="4.5703125" style="81" customWidth="1"/>
    <col min="8383" max="8383" width="59.140625" style="81" customWidth="1"/>
    <col min="8384" max="8384" width="13" style="81" customWidth="1"/>
    <col min="8385" max="8385" width="10.5703125" style="81" customWidth="1"/>
    <col min="8386" max="8386" width="11.42578125" style="81" customWidth="1"/>
    <col min="8387" max="8387" width="11.5703125" style="81" customWidth="1"/>
    <col min="8388" max="8388" width="12" style="81" customWidth="1"/>
    <col min="8389" max="8389" width="0" style="81" hidden="1" customWidth="1"/>
    <col min="8390" max="8391" width="9.28515625" style="81" customWidth="1"/>
    <col min="8392" max="8637" width="9.28515625" style="81"/>
    <col min="8638" max="8638" width="4.5703125" style="81" customWidth="1"/>
    <col min="8639" max="8639" width="59.140625" style="81" customWidth="1"/>
    <col min="8640" max="8640" width="13" style="81" customWidth="1"/>
    <col min="8641" max="8641" width="10.5703125" style="81" customWidth="1"/>
    <col min="8642" max="8642" width="11.42578125" style="81" customWidth="1"/>
    <col min="8643" max="8643" width="11.5703125" style="81" customWidth="1"/>
    <col min="8644" max="8644" width="12" style="81" customWidth="1"/>
    <col min="8645" max="8645" width="0" style="81" hidden="1" customWidth="1"/>
    <col min="8646" max="8647" width="9.28515625" style="81" customWidth="1"/>
    <col min="8648" max="8893" width="9.28515625" style="81"/>
    <col min="8894" max="8894" width="4.5703125" style="81" customWidth="1"/>
    <col min="8895" max="8895" width="59.140625" style="81" customWidth="1"/>
    <col min="8896" max="8896" width="13" style="81" customWidth="1"/>
    <col min="8897" max="8897" width="10.5703125" style="81" customWidth="1"/>
    <col min="8898" max="8898" width="11.42578125" style="81" customWidth="1"/>
    <col min="8899" max="8899" width="11.5703125" style="81" customWidth="1"/>
    <col min="8900" max="8900" width="12" style="81" customWidth="1"/>
    <col min="8901" max="8901" width="0" style="81" hidden="1" customWidth="1"/>
    <col min="8902" max="8903" width="9.28515625" style="81" customWidth="1"/>
    <col min="8904" max="9149" width="9.28515625" style="81"/>
    <col min="9150" max="9150" width="4.5703125" style="81" customWidth="1"/>
    <col min="9151" max="9151" width="59.140625" style="81" customWidth="1"/>
    <col min="9152" max="9152" width="13" style="81" customWidth="1"/>
    <col min="9153" max="9153" width="10.5703125" style="81" customWidth="1"/>
    <col min="9154" max="9154" width="11.42578125" style="81" customWidth="1"/>
    <col min="9155" max="9155" width="11.5703125" style="81" customWidth="1"/>
    <col min="9156" max="9156" width="12" style="81" customWidth="1"/>
    <col min="9157" max="9157" width="0" style="81" hidden="1" customWidth="1"/>
    <col min="9158" max="9159" width="9.28515625" style="81" customWidth="1"/>
    <col min="9160" max="9405" width="9.28515625" style="81"/>
    <col min="9406" max="9406" width="4.5703125" style="81" customWidth="1"/>
    <col min="9407" max="9407" width="59.140625" style="81" customWidth="1"/>
    <col min="9408" max="9408" width="13" style="81" customWidth="1"/>
    <col min="9409" max="9409" width="10.5703125" style="81" customWidth="1"/>
    <col min="9410" max="9410" width="11.42578125" style="81" customWidth="1"/>
    <col min="9411" max="9411" width="11.5703125" style="81" customWidth="1"/>
    <col min="9412" max="9412" width="12" style="81" customWidth="1"/>
    <col min="9413" max="9413" width="0" style="81" hidden="1" customWidth="1"/>
    <col min="9414" max="9415" width="9.28515625" style="81" customWidth="1"/>
    <col min="9416" max="9661" width="9.28515625" style="81"/>
    <col min="9662" max="9662" width="4.5703125" style="81" customWidth="1"/>
    <col min="9663" max="9663" width="59.140625" style="81" customWidth="1"/>
    <col min="9664" max="9664" width="13" style="81" customWidth="1"/>
    <col min="9665" max="9665" width="10.5703125" style="81" customWidth="1"/>
    <col min="9666" max="9666" width="11.42578125" style="81" customWidth="1"/>
    <col min="9667" max="9667" width="11.5703125" style="81" customWidth="1"/>
    <col min="9668" max="9668" width="12" style="81" customWidth="1"/>
    <col min="9669" max="9669" width="0" style="81" hidden="1" customWidth="1"/>
    <col min="9670" max="9671" width="9.28515625" style="81" customWidth="1"/>
    <col min="9672" max="9917" width="9.28515625" style="81"/>
    <col min="9918" max="9918" width="4.5703125" style="81" customWidth="1"/>
    <col min="9919" max="9919" width="59.140625" style="81" customWidth="1"/>
    <col min="9920" max="9920" width="13" style="81" customWidth="1"/>
    <col min="9921" max="9921" width="10.5703125" style="81" customWidth="1"/>
    <col min="9922" max="9922" width="11.42578125" style="81" customWidth="1"/>
    <col min="9923" max="9923" width="11.5703125" style="81" customWidth="1"/>
    <col min="9924" max="9924" width="12" style="81" customWidth="1"/>
    <col min="9925" max="9925" width="0" style="81" hidden="1" customWidth="1"/>
    <col min="9926" max="9927" width="9.28515625" style="81" customWidth="1"/>
    <col min="9928" max="10173" width="9.28515625" style="81"/>
    <col min="10174" max="10174" width="4.5703125" style="81" customWidth="1"/>
    <col min="10175" max="10175" width="59.140625" style="81" customWidth="1"/>
    <col min="10176" max="10176" width="13" style="81" customWidth="1"/>
    <col min="10177" max="10177" width="10.5703125" style="81" customWidth="1"/>
    <col min="10178" max="10178" width="11.42578125" style="81" customWidth="1"/>
    <col min="10179" max="10179" width="11.5703125" style="81" customWidth="1"/>
    <col min="10180" max="10180" width="12" style="81" customWidth="1"/>
    <col min="10181" max="10181" width="0" style="81" hidden="1" customWidth="1"/>
    <col min="10182" max="10183" width="9.28515625" style="81" customWidth="1"/>
    <col min="10184" max="10429" width="9.28515625" style="81"/>
    <col min="10430" max="10430" width="4.5703125" style="81" customWidth="1"/>
    <col min="10431" max="10431" width="59.140625" style="81" customWidth="1"/>
    <col min="10432" max="10432" width="13" style="81" customWidth="1"/>
    <col min="10433" max="10433" width="10.5703125" style="81" customWidth="1"/>
    <col min="10434" max="10434" width="11.42578125" style="81" customWidth="1"/>
    <col min="10435" max="10435" width="11.5703125" style="81" customWidth="1"/>
    <col min="10436" max="10436" width="12" style="81" customWidth="1"/>
    <col min="10437" max="10437" width="0" style="81" hidden="1" customWidth="1"/>
    <col min="10438" max="10439" width="9.28515625" style="81" customWidth="1"/>
    <col min="10440" max="10685" width="9.28515625" style="81"/>
    <col min="10686" max="10686" width="4.5703125" style="81" customWidth="1"/>
    <col min="10687" max="10687" width="59.140625" style="81" customWidth="1"/>
    <col min="10688" max="10688" width="13" style="81" customWidth="1"/>
    <col min="10689" max="10689" width="10.5703125" style="81" customWidth="1"/>
    <col min="10690" max="10690" width="11.42578125" style="81" customWidth="1"/>
    <col min="10691" max="10691" width="11.5703125" style="81" customWidth="1"/>
    <col min="10692" max="10692" width="12" style="81" customWidth="1"/>
    <col min="10693" max="10693" width="0" style="81" hidden="1" customWidth="1"/>
    <col min="10694" max="10695" width="9.28515625" style="81" customWidth="1"/>
    <col min="10696" max="10941" width="9.28515625" style="81"/>
    <col min="10942" max="10942" width="4.5703125" style="81" customWidth="1"/>
    <col min="10943" max="10943" width="59.140625" style="81" customWidth="1"/>
    <col min="10944" max="10944" width="13" style="81" customWidth="1"/>
    <col min="10945" max="10945" width="10.5703125" style="81" customWidth="1"/>
    <col min="10946" max="10946" width="11.42578125" style="81" customWidth="1"/>
    <col min="10947" max="10947" width="11.5703125" style="81" customWidth="1"/>
    <col min="10948" max="10948" width="12" style="81" customWidth="1"/>
    <col min="10949" max="10949" width="0" style="81" hidden="1" customWidth="1"/>
    <col min="10950" max="10951" width="9.28515625" style="81" customWidth="1"/>
    <col min="10952" max="11197" width="9.28515625" style="81"/>
    <col min="11198" max="11198" width="4.5703125" style="81" customWidth="1"/>
    <col min="11199" max="11199" width="59.140625" style="81" customWidth="1"/>
    <col min="11200" max="11200" width="13" style="81" customWidth="1"/>
    <col min="11201" max="11201" width="10.5703125" style="81" customWidth="1"/>
    <col min="11202" max="11202" width="11.42578125" style="81" customWidth="1"/>
    <col min="11203" max="11203" width="11.5703125" style="81" customWidth="1"/>
    <col min="11204" max="11204" width="12" style="81" customWidth="1"/>
    <col min="11205" max="11205" width="0" style="81" hidden="1" customWidth="1"/>
    <col min="11206" max="11207" width="9.28515625" style="81" customWidth="1"/>
    <col min="11208" max="11453" width="9.28515625" style="81"/>
    <col min="11454" max="11454" width="4.5703125" style="81" customWidth="1"/>
    <col min="11455" max="11455" width="59.140625" style="81" customWidth="1"/>
    <col min="11456" max="11456" width="13" style="81" customWidth="1"/>
    <col min="11457" max="11457" width="10.5703125" style="81" customWidth="1"/>
    <col min="11458" max="11458" width="11.42578125" style="81" customWidth="1"/>
    <col min="11459" max="11459" width="11.5703125" style="81" customWidth="1"/>
    <col min="11460" max="11460" width="12" style="81" customWidth="1"/>
    <col min="11461" max="11461" width="0" style="81" hidden="1" customWidth="1"/>
    <col min="11462" max="11463" width="9.28515625" style="81" customWidth="1"/>
    <col min="11464" max="11709" width="9.28515625" style="81"/>
    <col min="11710" max="11710" width="4.5703125" style="81" customWidth="1"/>
    <col min="11711" max="11711" width="59.140625" style="81" customWidth="1"/>
    <col min="11712" max="11712" width="13" style="81" customWidth="1"/>
    <col min="11713" max="11713" width="10.5703125" style="81" customWidth="1"/>
    <col min="11714" max="11714" width="11.42578125" style="81" customWidth="1"/>
    <col min="11715" max="11715" width="11.5703125" style="81" customWidth="1"/>
    <col min="11716" max="11716" width="12" style="81" customWidth="1"/>
    <col min="11717" max="11717" width="0" style="81" hidden="1" customWidth="1"/>
    <col min="11718" max="11719" width="9.28515625" style="81" customWidth="1"/>
    <col min="11720" max="11965" width="9.28515625" style="81"/>
    <col min="11966" max="11966" width="4.5703125" style="81" customWidth="1"/>
    <col min="11967" max="11967" width="59.140625" style="81" customWidth="1"/>
    <col min="11968" max="11968" width="13" style="81" customWidth="1"/>
    <col min="11969" max="11969" width="10.5703125" style="81" customWidth="1"/>
    <col min="11970" max="11970" width="11.42578125" style="81" customWidth="1"/>
    <col min="11971" max="11971" width="11.5703125" style="81" customWidth="1"/>
    <col min="11972" max="11972" width="12" style="81" customWidth="1"/>
    <col min="11973" max="11973" width="0" style="81" hidden="1" customWidth="1"/>
    <col min="11974" max="11975" width="9.28515625" style="81" customWidth="1"/>
    <col min="11976" max="12221" width="9.28515625" style="81"/>
    <col min="12222" max="12222" width="4.5703125" style="81" customWidth="1"/>
    <col min="12223" max="12223" width="59.140625" style="81" customWidth="1"/>
    <col min="12224" max="12224" width="13" style="81" customWidth="1"/>
    <col min="12225" max="12225" width="10.5703125" style="81" customWidth="1"/>
    <col min="12226" max="12226" width="11.42578125" style="81" customWidth="1"/>
    <col min="12227" max="12227" width="11.5703125" style="81" customWidth="1"/>
    <col min="12228" max="12228" width="12" style="81" customWidth="1"/>
    <col min="12229" max="12229" width="0" style="81" hidden="1" customWidth="1"/>
    <col min="12230" max="12231" width="9.28515625" style="81" customWidth="1"/>
    <col min="12232" max="12477" width="9.28515625" style="81"/>
    <col min="12478" max="12478" width="4.5703125" style="81" customWidth="1"/>
    <col min="12479" max="12479" width="59.140625" style="81" customWidth="1"/>
    <col min="12480" max="12480" width="13" style="81" customWidth="1"/>
    <col min="12481" max="12481" width="10.5703125" style="81" customWidth="1"/>
    <col min="12482" max="12482" width="11.42578125" style="81" customWidth="1"/>
    <col min="12483" max="12483" width="11.5703125" style="81" customWidth="1"/>
    <col min="12484" max="12484" width="12" style="81" customWidth="1"/>
    <col min="12485" max="12485" width="0" style="81" hidden="1" customWidth="1"/>
    <col min="12486" max="12487" width="9.28515625" style="81" customWidth="1"/>
    <col min="12488" max="12733" width="9.28515625" style="81"/>
    <col min="12734" max="12734" width="4.5703125" style="81" customWidth="1"/>
    <col min="12735" max="12735" width="59.140625" style="81" customWidth="1"/>
    <col min="12736" max="12736" width="13" style="81" customWidth="1"/>
    <col min="12737" max="12737" width="10.5703125" style="81" customWidth="1"/>
    <col min="12738" max="12738" width="11.42578125" style="81" customWidth="1"/>
    <col min="12739" max="12739" width="11.5703125" style="81" customWidth="1"/>
    <col min="12740" max="12740" width="12" style="81" customWidth="1"/>
    <col min="12741" max="12741" width="0" style="81" hidden="1" customWidth="1"/>
    <col min="12742" max="12743" width="9.28515625" style="81" customWidth="1"/>
    <col min="12744" max="12989" width="9.28515625" style="81"/>
    <col min="12990" max="12990" width="4.5703125" style="81" customWidth="1"/>
    <col min="12991" max="12991" width="59.140625" style="81" customWidth="1"/>
    <col min="12992" max="12992" width="13" style="81" customWidth="1"/>
    <col min="12993" max="12993" width="10.5703125" style="81" customWidth="1"/>
    <col min="12994" max="12994" width="11.42578125" style="81" customWidth="1"/>
    <col min="12995" max="12995" width="11.5703125" style="81" customWidth="1"/>
    <col min="12996" max="12996" width="12" style="81" customWidth="1"/>
    <col min="12997" max="12997" width="0" style="81" hidden="1" customWidth="1"/>
    <col min="12998" max="12999" width="9.28515625" style="81" customWidth="1"/>
    <col min="13000" max="13245" width="9.28515625" style="81"/>
    <col min="13246" max="13246" width="4.5703125" style="81" customWidth="1"/>
    <col min="13247" max="13247" width="59.140625" style="81" customWidth="1"/>
    <col min="13248" max="13248" width="13" style="81" customWidth="1"/>
    <col min="13249" max="13249" width="10.5703125" style="81" customWidth="1"/>
    <col min="13250" max="13250" width="11.42578125" style="81" customWidth="1"/>
    <col min="13251" max="13251" width="11.5703125" style="81" customWidth="1"/>
    <col min="13252" max="13252" width="12" style="81" customWidth="1"/>
    <col min="13253" max="13253" width="0" style="81" hidden="1" customWidth="1"/>
    <col min="13254" max="13255" width="9.28515625" style="81" customWidth="1"/>
    <col min="13256" max="13501" width="9.28515625" style="81"/>
    <col min="13502" max="13502" width="4.5703125" style="81" customWidth="1"/>
    <col min="13503" max="13503" width="59.140625" style="81" customWidth="1"/>
    <col min="13504" max="13504" width="13" style="81" customWidth="1"/>
    <col min="13505" max="13505" width="10.5703125" style="81" customWidth="1"/>
    <col min="13506" max="13506" width="11.42578125" style="81" customWidth="1"/>
    <col min="13507" max="13507" width="11.5703125" style="81" customWidth="1"/>
    <col min="13508" max="13508" width="12" style="81" customWidth="1"/>
    <col min="13509" max="13509" width="0" style="81" hidden="1" customWidth="1"/>
    <col min="13510" max="13511" width="9.28515625" style="81" customWidth="1"/>
    <col min="13512" max="13757" width="9.28515625" style="81"/>
    <col min="13758" max="13758" width="4.5703125" style="81" customWidth="1"/>
    <col min="13759" max="13759" width="59.140625" style="81" customWidth="1"/>
    <col min="13760" max="13760" width="13" style="81" customWidth="1"/>
    <col min="13761" max="13761" width="10.5703125" style="81" customWidth="1"/>
    <col min="13762" max="13762" width="11.42578125" style="81" customWidth="1"/>
    <col min="13763" max="13763" width="11.5703125" style="81" customWidth="1"/>
    <col min="13764" max="13764" width="12" style="81" customWidth="1"/>
    <col min="13765" max="13765" width="0" style="81" hidden="1" customWidth="1"/>
    <col min="13766" max="13767" width="9.28515625" style="81" customWidth="1"/>
    <col min="13768" max="14013" width="9.28515625" style="81"/>
    <col min="14014" max="14014" width="4.5703125" style="81" customWidth="1"/>
    <col min="14015" max="14015" width="59.140625" style="81" customWidth="1"/>
    <col min="14016" max="14016" width="13" style="81" customWidth="1"/>
    <col min="14017" max="14017" width="10.5703125" style="81" customWidth="1"/>
    <col min="14018" max="14018" width="11.42578125" style="81" customWidth="1"/>
    <col min="14019" max="14019" width="11.5703125" style="81" customWidth="1"/>
    <col min="14020" max="14020" width="12" style="81" customWidth="1"/>
    <col min="14021" max="14021" width="0" style="81" hidden="1" customWidth="1"/>
    <col min="14022" max="14023" width="9.28515625" style="81" customWidth="1"/>
    <col min="14024" max="14269" width="9.28515625" style="81"/>
    <col min="14270" max="14270" width="4.5703125" style="81" customWidth="1"/>
    <col min="14271" max="14271" width="59.140625" style="81" customWidth="1"/>
    <col min="14272" max="14272" width="13" style="81" customWidth="1"/>
    <col min="14273" max="14273" width="10.5703125" style="81" customWidth="1"/>
    <col min="14274" max="14274" width="11.42578125" style="81" customWidth="1"/>
    <col min="14275" max="14275" width="11.5703125" style="81" customWidth="1"/>
    <col min="14276" max="14276" width="12" style="81" customWidth="1"/>
    <col min="14277" max="14277" width="0" style="81" hidden="1" customWidth="1"/>
    <col min="14278" max="14279" width="9.28515625" style="81" customWidth="1"/>
    <col min="14280" max="14525" width="9.28515625" style="81"/>
    <col min="14526" max="14526" width="4.5703125" style="81" customWidth="1"/>
    <col min="14527" max="14527" width="59.140625" style="81" customWidth="1"/>
    <col min="14528" max="14528" width="13" style="81" customWidth="1"/>
    <col min="14529" max="14529" width="10.5703125" style="81" customWidth="1"/>
    <col min="14530" max="14530" width="11.42578125" style="81" customWidth="1"/>
    <col min="14531" max="14531" width="11.5703125" style="81" customWidth="1"/>
    <col min="14532" max="14532" width="12" style="81" customWidth="1"/>
    <col min="14533" max="14533" width="0" style="81" hidden="1" customWidth="1"/>
    <col min="14534" max="14535" width="9.28515625" style="81" customWidth="1"/>
    <col min="14536" max="14781" width="9.28515625" style="81"/>
    <col min="14782" max="14782" width="4.5703125" style="81" customWidth="1"/>
    <col min="14783" max="14783" width="59.140625" style="81" customWidth="1"/>
    <col min="14784" max="14784" width="13" style="81" customWidth="1"/>
    <col min="14785" max="14785" width="10.5703125" style="81" customWidth="1"/>
    <col min="14786" max="14786" width="11.42578125" style="81" customWidth="1"/>
    <col min="14787" max="14787" width="11.5703125" style="81" customWidth="1"/>
    <col min="14788" max="14788" width="12" style="81" customWidth="1"/>
    <col min="14789" max="14789" width="0" style="81" hidden="1" customWidth="1"/>
    <col min="14790" max="14791" width="9.28515625" style="81" customWidth="1"/>
    <col min="14792" max="15037" width="9.28515625" style="81"/>
    <col min="15038" max="15038" width="4.5703125" style="81" customWidth="1"/>
    <col min="15039" max="15039" width="59.140625" style="81" customWidth="1"/>
    <col min="15040" max="15040" width="13" style="81" customWidth="1"/>
    <col min="15041" max="15041" width="10.5703125" style="81" customWidth="1"/>
    <col min="15042" max="15042" width="11.42578125" style="81" customWidth="1"/>
    <col min="15043" max="15043" width="11.5703125" style="81" customWidth="1"/>
    <col min="15044" max="15044" width="12" style="81" customWidth="1"/>
    <col min="15045" max="15045" width="0" style="81" hidden="1" customWidth="1"/>
    <col min="15046" max="15047" width="9.28515625" style="81" customWidth="1"/>
    <col min="15048" max="15293" width="9.28515625" style="81"/>
    <col min="15294" max="15294" width="4.5703125" style="81" customWidth="1"/>
    <col min="15295" max="15295" width="59.140625" style="81" customWidth="1"/>
    <col min="15296" max="15296" width="13" style="81" customWidth="1"/>
    <col min="15297" max="15297" width="10.5703125" style="81" customWidth="1"/>
    <col min="15298" max="15298" width="11.42578125" style="81" customWidth="1"/>
    <col min="15299" max="15299" width="11.5703125" style="81" customWidth="1"/>
    <col min="15300" max="15300" width="12" style="81" customWidth="1"/>
    <col min="15301" max="15301" width="0" style="81" hidden="1" customWidth="1"/>
    <col min="15302" max="15303" width="9.28515625" style="81" customWidth="1"/>
    <col min="15304" max="15549" width="9.28515625" style="81"/>
    <col min="15550" max="15550" width="4.5703125" style="81" customWidth="1"/>
    <col min="15551" max="15551" width="59.140625" style="81" customWidth="1"/>
    <col min="15552" max="15552" width="13" style="81" customWidth="1"/>
    <col min="15553" max="15553" width="10.5703125" style="81" customWidth="1"/>
    <col min="15554" max="15554" width="11.42578125" style="81" customWidth="1"/>
    <col min="15555" max="15555" width="11.5703125" style="81" customWidth="1"/>
    <col min="15556" max="15556" width="12" style="81" customWidth="1"/>
    <col min="15557" max="15557" width="0" style="81" hidden="1" customWidth="1"/>
    <col min="15558" max="15559" width="9.28515625" style="81" customWidth="1"/>
    <col min="15560" max="15805" width="9.28515625" style="81"/>
    <col min="15806" max="15806" width="4.5703125" style="81" customWidth="1"/>
    <col min="15807" max="15807" width="59.140625" style="81" customWidth="1"/>
    <col min="15808" max="15808" width="13" style="81" customWidth="1"/>
    <col min="15809" max="15809" width="10.5703125" style="81" customWidth="1"/>
    <col min="15810" max="15810" width="11.42578125" style="81" customWidth="1"/>
    <col min="15811" max="15811" width="11.5703125" style="81" customWidth="1"/>
    <col min="15812" max="15812" width="12" style="81" customWidth="1"/>
    <col min="15813" max="15813" width="0" style="81" hidden="1" customWidth="1"/>
    <col min="15814" max="15815" width="9.28515625" style="81" customWidth="1"/>
    <col min="15816" max="16061" width="9.28515625" style="81"/>
    <col min="16062" max="16062" width="4.5703125" style="81" customWidth="1"/>
    <col min="16063" max="16063" width="59.140625" style="81" customWidth="1"/>
    <col min="16064" max="16064" width="13" style="81" customWidth="1"/>
    <col min="16065" max="16065" width="10.5703125" style="81" customWidth="1"/>
    <col min="16066" max="16066" width="11.42578125" style="81" customWidth="1"/>
    <col min="16067" max="16067" width="11.5703125" style="81" customWidth="1"/>
    <col min="16068" max="16068" width="12" style="81" customWidth="1"/>
    <col min="16069" max="16069" width="0" style="81" hidden="1" customWidth="1"/>
    <col min="16070" max="16071" width="9.28515625" style="81" customWidth="1"/>
    <col min="16072" max="16384" width="9.28515625" style="81"/>
  </cols>
  <sheetData>
    <row r="1" spans="1:6" s="6" customFormat="1" ht="13.5" customHeight="1">
      <c r="A1" s="168" t="s">
        <v>780</v>
      </c>
      <c r="B1" s="168"/>
      <c r="C1" s="168"/>
      <c r="D1" s="168"/>
      <c r="E1" s="168"/>
      <c r="F1" s="168"/>
    </row>
    <row r="2" spans="1:6" s="6" customFormat="1" ht="13.5">
      <c r="A2" s="168"/>
      <c r="B2" s="168"/>
      <c r="C2" s="168"/>
      <c r="D2" s="168"/>
      <c r="E2" s="168"/>
      <c r="F2" s="168"/>
    </row>
    <row r="3" spans="1:6" s="6" customFormat="1" ht="13.5">
      <c r="A3" s="168"/>
      <c r="B3" s="168"/>
      <c r="C3" s="168"/>
      <c r="D3" s="168"/>
      <c r="E3" s="168"/>
      <c r="F3" s="168"/>
    </row>
    <row r="4" spans="1:6" s="6" customFormat="1" ht="17.25" customHeight="1">
      <c r="A4" s="169" t="s">
        <v>559</v>
      </c>
      <c r="B4" s="169"/>
      <c r="C4" s="169"/>
      <c r="D4" s="169"/>
      <c r="E4" s="169"/>
      <c r="F4" s="169"/>
    </row>
    <row r="5" spans="1:6" s="6" customFormat="1" ht="14.25" customHeight="1">
      <c r="A5" s="169"/>
      <c r="B5" s="169"/>
      <c r="C5" s="169"/>
      <c r="D5" s="169"/>
      <c r="E5" s="169"/>
      <c r="F5" s="169"/>
    </row>
    <row r="6" spans="1:6" s="6" customFormat="1" ht="41.25" customHeight="1">
      <c r="A6" s="170" t="s">
        <v>781</v>
      </c>
      <c r="B6" s="170"/>
      <c r="C6" s="170"/>
      <c r="D6" s="170"/>
      <c r="E6" s="170"/>
      <c r="F6" s="170"/>
    </row>
    <row r="7" spans="1:6" s="6" customFormat="1" ht="41.25" customHeight="1" thickBot="1">
      <c r="A7" s="171"/>
      <c r="B7" s="171"/>
      <c r="C7" s="171"/>
      <c r="D7" s="171"/>
      <c r="E7" s="171"/>
      <c r="F7" s="171"/>
    </row>
    <row r="8" spans="1:6" s="6" customFormat="1" ht="27.75" customHeight="1">
      <c r="A8" s="175" t="s">
        <v>0</v>
      </c>
      <c r="B8" s="176" t="s">
        <v>1</v>
      </c>
      <c r="C8" s="172" t="s">
        <v>792</v>
      </c>
      <c r="D8" s="173"/>
      <c r="E8" s="173"/>
      <c r="F8" s="174"/>
    </row>
    <row r="9" spans="1:6" s="6" customFormat="1" ht="43.5">
      <c r="A9" s="175"/>
      <c r="B9" s="176"/>
      <c r="C9" s="7" t="s">
        <v>561</v>
      </c>
      <c r="D9" s="120" t="s">
        <v>562</v>
      </c>
      <c r="E9" s="120" t="s">
        <v>563</v>
      </c>
      <c r="F9" s="9" t="s">
        <v>564</v>
      </c>
    </row>
    <row r="10" spans="1:6" s="15" customFormat="1" ht="14.25" customHeight="1">
      <c r="A10" s="10" t="s">
        <v>2</v>
      </c>
      <c r="B10" s="11">
        <v>2</v>
      </c>
      <c r="C10" s="12">
        <v>3.1</v>
      </c>
      <c r="D10" s="121">
        <v>3.2</v>
      </c>
      <c r="E10" s="121">
        <v>3.3</v>
      </c>
      <c r="F10" s="14">
        <v>3.4</v>
      </c>
    </row>
    <row r="11" spans="1:6" s="15" customFormat="1" ht="14.25">
      <c r="A11" s="129"/>
      <c r="B11" s="130" t="s">
        <v>3</v>
      </c>
      <c r="C11" s="50"/>
      <c r="D11" s="113"/>
      <c r="E11" s="30"/>
      <c r="F11" s="158"/>
    </row>
    <row r="12" spans="1:6" s="25" customFormat="1" ht="13.5">
      <c r="A12" s="131">
        <v>1</v>
      </c>
      <c r="B12" s="132" t="s">
        <v>4</v>
      </c>
      <c r="C12" s="153">
        <f>+D12*F12</f>
        <v>0</v>
      </c>
      <c r="D12" s="2"/>
      <c r="E12" s="1"/>
      <c r="F12" s="128">
        <v>9</v>
      </c>
    </row>
    <row r="13" spans="1:6" s="25" customFormat="1" ht="13.5">
      <c r="A13" s="131">
        <f>A12+1</f>
        <v>2</v>
      </c>
      <c r="B13" s="132" t="s">
        <v>5</v>
      </c>
      <c r="C13" s="153">
        <f t="shared" ref="C13:C76" si="0">+D13*F13</f>
        <v>0</v>
      </c>
      <c r="D13" s="2"/>
      <c r="E13" s="1"/>
      <c r="F13" s="128">
        <v>9</v>
      </c>
    </row>
    <row r="14" spans="1:6" s="25" customFormat="1" ht="13.5">
      <c r="A14" s="131">
        <f t="shared" ref="A14:A18" si="1">A13+1</f>
        <v>3</v>
      </c>
      <c r="B14" s="132" t="s">
        <v>6</v>
      </c>
      <c r="C14" s="153">
        <f t="shared" si="0"/>
        <v>0</v>
      </c>
      <c r="D14" s="2"/>
      <c r="E14" s="1"/>
      <c r="F14" s="128">
        <v>9</v>
      </c>
    </row>
    <row r="15" spans="1:6" s="25" customFormat="1" ht="13.5">
      <c r="A15" s="131">
        <f t="shared" si="1"/>
        <v>4</v>
      </c>
      <c r="B15" s="132" t="s">
        <v>7</v>
      </c>
      <c r="C15" s="153">
        <f>+D15*F15</f>
        <v>0</v>
      </c>
      <c r="D15" s="2"/>
      <c r="E15" s="1"/>
      <c r="F15" s="128">
        <v>9</v>
      </c>
    </row>
    <row r="16" spans="1:6" s="25" customFormat="1" ht="13.5">
      <c r="A16" s="131">
        <f t="shared" si="1"/>
        <v>5</v>
      </c>
      <c r="B16" s="132" t="s">
        <v>8</v>
      </c>
      <c r="C16" s="153">
        <f t="shared" si="0"/>
        <v>0</v>
      </c>
      <c r="D16" s="2"/>
      <c r="E16" s="1"/>
      <c r="F16" s="128">
        <v>9</v>
      </c>
    </row>
    <row r="17" spans="1:6" s="25" customFormat="1" ht="13.5">
      <c r="A17" s="131">
        <f t="shared" si="1"/>
        <v>6</v>
      </c>
      <c r="B17" s="132" t="s">
        <v>9</v>
      </c>
      <c r="C17" s="153">
        <f t="shared" si="0"/>
        <v>0</v>
      </c>
      <c r="D17" s="2"/>
      <c r="E17" s="1"/>
      <c r="F17" s="128">
        <v>9</v>
      </c>
    </row>
    <row r="18" spans="1:6" s="25" customFormat="1" ht="13.5">
      <c r="A18" s="131">
        <f t="shared" si="1"/>
        <v>7</v>
      </c>
      <c r="B18" s="132" t="s">
        <v>10</v>
      </c>
      <c r="C18" s="153">
        <f t="shared" si="0"/>
        <v>0</v>
      </c>
      <c r="D18" s="2"/>
      <c r="E18" s="1"/>
      <c r="F18" s="128">
        <v>9</v>
      </c>
    </row>
    <row r="19" spans="1:6" s="6" customFormat="1" ht="14.25">
      <c r="A19" s="129"/>
      <c r="B19" s="130" t="s">
        <v>11</v>
      </c>
      <c r="C19" s="50"/>
      <c r="D19" s="113"/>
      <c r="E19" s="30"/>
      <c r="F19" s="158"/>
    </row>
    <row r="20" spans="1:6" s="25" customFormat="1" ht="13.5">
      <c r="A20" s="133">
        <f>A18+1</f>
        <v>8</v>
      </c>
      <c r="B20" s="132" t="s">
        <v>12</v>
      </c>
      <c r="C20" s="154">
        <f t="shared" si="0"/>
        <v>0</v>
      </c>
      <c r="D20" s="2"/>
      <c r="E20" s="3"/>
      <c r="F20" s="128">
        <v>5</v>
      </c>
    </row>
    <row r="21" spans="1:6" s="25" customFormat="1" ht="13.5">
      <c r="A21" s="133">
        <f>A20+1</f>
        <v>9</v>
      </c>
      <c r="B21" s="132" t="s">
        <v>13</v>
      </c>
      <c r="C21" s="154">
        <f t="shared" si="0"/>
        <v>0</v>
      </c>
      <c r="D21" s="2"/>
      <c r="E21" s="3"/>
      <c r="F21" s="128">
        <v>2</v>
      </c>
    </row>
    <row r="22" spans="1:6" s="25" customFormat="1" ht="13.5">
      <c r="A22" s="133">
        <f t="shared" ref="A22:A58" si="2">A21+1</f>
        <v>10</v>
      </c>
      <c r="B22" s="132" t="s">
        <v>14</v>
      </c>
      <c r="C22" s="154">
        <f t="shared" si="0"/>
        <v>0</v>
      </c>
      <c r="D22" s="2"/>
      <c r="E22" s="3"/>
      <c r="F22" s="128">
        <v>2</v>
      </c>
    </row>
    <row r="23" spans="1:6" s="25" customFormat="1" ht="13.5">
      <c r="A23" s="133">
        <f t="shared" si="2"/>
        <v>11</v>
      </c>
      <c r="B23" s="132" t="s">
        <v>15</v>
      </c>
      <c r="C23" s="154">
        <f t="shared" si="0"/>
        <v>0</v>
      </c>
      <c r="D23" s="2"/>
      <c r="E23" s="3"/>
      <c r="F23" s="128">
        <v>2</v>
      </c>
    </row>
    <row r="24" spans="1:6" s="25" customFormat="1" ht="13.5">
      <c r="A24" s="133">
        <f t="shared" si="2"/>
        <v>12</v>
      </c>
      <c r="B24" s="132" t="s">
        <v>16</v>
      </c>
      <c r="C24" s="154">
        <f t="shared" si="0"/>
        <v>0</v>
      </c>
      <c r="D24" s="2"/>
      <c r="E24" s="3"/>
      <c r="F24" s="128">
        <v>2</v>
      </c>
    </row>
    <row r="25" spans="1:6" s="25" customFormat="1" ht="13.5">
      <c r="A25" s="133">
        <f t="shared" si="2"/>
        <v>13</v>
      </c>
      <c r="B25" s="134" t="s">
        <v>784</v>
      </c>
      <c r="C25" s="154">
        <f t="shared" si="0"/>
        <v>0</v>
      </c>
      <c r="D25" s="2"/>
      <c r="E25" s="3"/>
      <c r="F25" s="128">
        <v>16</v>
      </c>
    </row>
    <row r="26" spans="1:6" s="25" customFormat="1" ht="13.5">
      <c r="A26" s="133">
        <f t="shared" si="2"/>
        <v>14</v>
      </c>
      <c r="B26" s="132" t="s">
        <v>18</v>
      </c>
      <c r="C26" s="154">
        <f t="shared" si="0"/>
        <v>0</v>
      </c>
      <c r="D26" s="2"/>
      <c r="E26" s="3"/>
      <c r="F26" s="128">
        <v>2</v>
      </c>
    </row>
    <row r="27" spans="1:6" s="25" customFormat="1" ht="13.5">
      <c r="A27" s="133">
        <f t="shared" si="2"/>
        <v>15</v>
      </c>
      <c r="B27" s="135" t="s">
        <v>19</v>
      </c>
      <c r="C27" s="154">
        <f t="shared" si="0"/>
        <v>0</v>
      </c>
      <c r="D27" s="2"/>
      <c r="E27" s="3"/>
      <c r="F27" s="128">
        <v>4</v>
      </c>
    </row>
    <row r="28" spans="1:6" s="25" customFormat="1" ht="13.5">
      <c r="A28" s="133">
        <f t="shared" si="2"/>
        <v>16</v>
      </c>
      <c r="B28" s="135" t="s">
        <v>20</v>
      </c>
      <c r="C28" s="154">
        <f t="shared" si="0"/>
        <v>0</v>
      </c>
      <c r="D28" s="2"/>
      <c r="E28" s="3"/>
      <c r="F28" s="128">
        <v>4</v>
      </c>
    </row>
    <row r="29" spans="1:6" s="25" customFormat="1" ht="13.5">
      <c r="A29" s="133">
        <f t="shared" si="2"/>
        <v>17</v>
      </c>
      <c r="B29" s="134" t="s">
        <v>21</v>
      </c>
      <c r="C29" s="154">
        <f t="shared" si="0"/>
        <v>0</v>
      </c>
      <c r="D29" s="2"/>
      <c r="E29" s="3"/>
      <c r="F29" s="128">
        <v>2</v>
      </c>
    </row>
    <row r="30" spans="1:6" s="25" customFormat="1" ht="13.5">
      <c r="A30" s="133">
        <f t="shared" si="2"/>
        <v>18</v>
      </c>
      <c r="B30" s="136" t="s">
        <v>22</v>
      </c>
      <c r="C30" s="154">
        <f t="shared" si="0"/>
        <v>0</v>
      </c>
      <c r="D30" s="2"/>
      <c r="E30" s="3"/>
      <c r="F30" s="128">
        <v>4</v>
      </c>
    </row>
    <row r="31" spans="1:6" s="25" customFormat="1" ht="13.5">
      <c r="A31" s="133">
        <f t="shared" si="2"/>
        <v>19</v>
      </c>
      <c r="B31" s="134" t="s">
        <v>23</v>
      </c>
      <c r="C31" s="154">
        <f t="shared" si="0"/>
        <v>0</v>
      </c>
      <c r="D31" s="2"/>
      <c r="E31" s="3"/>
      <c r="F31" s="128">
        <v>16</v>
      </c>
    </row>
    <row r="32" spans="1:6" s="25" customFormat="1" ht="27">
      <c r="A32" s="133">
        <f t="shared" si="2"/>
        <v>20</v>
      </c>
      <c r="B32" s="132" t="s">
        <v>24</v>
      </c>
      <c r="C32" s="154">
        <f t="shared" si="0"/>
        <v>0</v>
      </c>
      <c r="D32" s="2"/>
      <c r="E32" s="3"/>
      <c r="F32" s="128">
        <v>4</v>
      </c>
    </row>
    <row r="33" spans="1:6" s="25" customFormat="1" ht="13.5">
      <c r="A33" s="133">
        <f t="shared" si="2"/>
        <v>21</v>
      </c>
      <c r="B33" s="132" t="s">
        <v>25</v>
      </c>
      <c r="C33" s="154">
        <f t="shared" si="0"/>
        <v>0</v>
      </c>
      <c r="D33" s="2"/>
      <c r="E33" s="3"/>
      <c r="F33" s="128">
        <v>1</v>
      </c>
    </row>
    <row r="34" spans="1:6" s="25" customFormat="1" ht="13.5">
      <c r="A34" s="133">
        <f t="shared" si="2"/>
        <v>22</v>
      </c>
      <c r="B34" s="134" t="s">
        <v>26</v>
      </c>
      <c r="C34" s="154">
        <f t="shared" si="0"/>
        <v>0</v>
      </c>
      <c r="D34" s="2"/>
      <c r="E34" s="3"/>
      <c r="F34" s="128">
        <v>1</v>
      </c>
    </row>
    <row r="35" spans="1:6" s="25" customFormat="1" ht="13.5">
      <c r="A35" s="133">
        <f t="shared" si="2"/>
        <v>23</v>
      </c>
      <c r="B35" s="134" t="s">
        <v>27</v>
      </c>
      <c r="C35" s="154">
        <f t="shared" si="0"/>
        <v>0</v>
      </c>
      <c r="D35" s="2"/>
      <c r="E35" s="3"/>
      <c r="F35" s="128">
        <v>1</v>
      </c>
    </row>
    <row r="36" spans="1:6" s="25" customFormat="1" ht="13.5">
      <c r="A36" s="133">
        <f t="shared" si="2"/>
        <v>24</v>
      </c>
      <c r="B36" s="132" t="s">
        <v>28</v>
      </c>
      <c r="C36" s="154">
        <f t="shared" si="0"/>
        <v>0</v>
      </c>
      <c r="D36" s="2"/>
      <c r="E36" s="3"/>
      <c r="F36" s="128">
        <v>1</v>
      </c>
    </row>
    <row r="37" spans="1:6" s="25" customFormat="1" ht="13.5">
      <c r="A37" s="133">
        <f t="shared" si="2"/>
        <v>25</v>
      </c>
      <c r="B37" s="134" t="s">
        <v>570</v>
      </c>
      <c r="C37" s="154">
        <f t="shared" si="0"/>
        <v>0</v>
      </c>
      <c r="D37" s="2"/>
      <c r="E37" s="3"/>
      <c r="F37" s="128">
        <v>4</v>
      </c>
    </row>
    <row r="38" spans="1:6" s="25" customFormat="1" ht="13.5">
      <c r="A38" s="133">
        <f t="shared" si="2"/>
        <v>26</v>
      </c>
      <c r="B38" s="132" t="s">
        <v>29</v>
      </c>
      <c r="C38" s="153">
        <f t="shared" si="0"/>
        <v>0</v>
      </c>
      <c r="D38" s="2"/>
      <c r="E38" s="1"/>
      <c r="F38" s="128">
        <v>1</v>
      </c>
    </row>
    <row r="39" spans="1:6" s="25" customFormat="1" ht="13.5">
      <c r="A39" s="133">
        <f t="shared" si="2"/>
        <v>27</v>
      </c>
      <c r="B39" s="137" t="s">
        <v>30</v>
      </c>
      <c r="C39" s="153">
        <f t="shared" si="0"/>
        <v>0</v>
      </c>
      <c r="D39" s="2"/>
      <c r="E39" s="1"/>
      <c r="F39" s="128">
        <v>1</v>
      </c>
    </row>
    <row r="40" spans="1:6" s="25" customFormat="1" ht="13.5">
      <c r="A40" s="133">
        <f t="shared" si="2"/>
        <v>28</v>
      </c>
      <c r="B40" s="132" t="s">
        <v>31</v>
      </c>
      <c r="C40" s="153">
        <f t="shared" si="0"/>
        <v>0</v>
      </c>
      <c r="D40" s="2"/>
      <c r="E40" s="1"/>
      <c r="F40" s="128">
        <v>1</v>
      </c>
    </row>
    <row r="41" spans="1:6" s="25" customFormat="1" ht="13.5">
      <c r="A41" s="133">
        <f t="shared" si="2"/>
        <v>29</v>
      </c>
      <c r="B41" s="132" t="s">
        <v>32</v>
      </c>
      <c r="C41" s="153">
        <f t="shared" si="0"/>
        <v>0</v>
      </c>
      <c r="D41" s="2"/>
      <c r="E41" s="1"/>
      <c r="F41" s="128">
        <v>1</v>
      </c>
    </row>
    <row r="42" spans="1:6" s="25" customFormat="1" ht="13.5">
      <c r="A42" s="133">
        <f t="shared" si="2"/>
        <v>30</v>
      </c>
      <c r="B42" s="132" t="s">
        <v>33</v>
      </c>
      <c r="C42" s="153">
        <f t="shared" si="0"/>
        <v>0</v>
      </c>
      <c r="D42" s="2"/>
      <c r="E42" s="1"/>
      <c r="F42" s="128">
        <v>2</v>
      </c>
    </row>
    <row r="43" spans="1:6" s="25" customFormat="1" ht="13.5">
      <c r="A43" s="133">
        <f t="shared" si="2"/>
        <v>31</v>
      </c>
      <c r="B43" s="132" t="s">
        <v>34</v>
      </c>
      <c r="C43" s="153">
        <f t="shared" si="0"/>
        <v>0</v>
      </c>
      <c r="D43" s="2"/>
      <c r="E43" s="1"/>
      <c r="F43" s="128">
        <v>4</v>
      </c>
    </row>
    <row r="44" spans="1:6" s="25" customFormat="1" ht="13.5">
      <c r="A44" s="133">
        <f t="shared" si="2"/>
        <v>32</v>
      </c>
      <c r="B44" s="132" t="s">
        <v>35</v>
      </c>
      <c r="C44" s="153">
        <f t="shared" si="0"/>
        <v>0</v>
      </c>
      <c r="D44" s="2"/>
      <c r="E44" s="1"/>
      <c r="F44" s="128">
        <v>1</v>
      </c>
    </row>
    <row r="45" spans="1:6" s="25" customFormat="1" ht="13.5">
      <c r="A45" s="133">
        <f t="shared" si="2"/>
        <v>33</v>
      </c>
      <c r="B45" s="132" t="s">
        <v>36</v>
      </c>
      <c r="C45" s="153">
        <f t="shared" si="0"/>
        <v>0</v>
      </c>
      <c r="D45" s="2"/>
      <c r="E45" s="1"/>
      <c r="F45" s="128">
        <v>1</v>
      </c>
    </row>
    <row r="46" spans="1:6" s="25" customFormat="1" ht="13.5">
      <c r="A46" s="133">
        <f t="shared" si="2"/>
        <v>34</v>
      </c>
      <c r="B46" s="132" t="s">
        <v>37</v>
      </c>
      <c r="C46" s="153">
        <f t="shared" si="0"/>
        <v>0</v>
      </c>
      <c r="D46" s="2"/>
      <c r="E46" s="1"/>
      <c r="F46" s="128">
        <v>1</v>
      </c>
    </row>
    <row r="47" spans="1:6" s="25" customFormat="1" ht="13.5">
      <c r="A47" s="133">
        <f t="shared" si="2"/>
        <v>35</v>
      </c>
      <c r="B47" s="132" t="s">
        <v>38</v>
      </c>
      <c r="C47" s="153">
        <f t="shared" si="0"/>
        <v>0</v>
      </c>
      <c r="D47" s="2"/>
      <c r="E47" s="1"/>
      <c r="F47" s="128">
        <v>2</v>
      </c>
    </row>
    <row r="48" spans="1:6" s="25" customFormat="1" ht="13.5">
      <c r="A48" s="133">
        <f t="shared" si="2"/>
        <v>36</v>
      </c>
      <c r="B48" s="132" t="s">
        <v>39</v>
      </c>
      <c r="C48" s="153">
        <f t="shared" si="0"/>
        <v>0</v>
      </c>
      <c r="D48" s="2"/>
      <c r="E48" s="1"/>
      <c r="F48" s="128">
        <v>18</v>
      </c>
    </row>
    <row r="49" spans="1:6" s="25" customFormat="1" ht="13.5">
      <c r="A49" s="133">
        <f t="shared" si="2"/>
        <v>37</v>
      </c>
      <c r="B49" s="132" t="s">
        <v>40</v>
      </c>
      <c r="C49" s="153">
        <f t="shared" si="0"/>
        <v>0</v>
      </c>
      <c r="D49" s="2"/>
      <c r="E49" s="1"/>
      <c r="F49" s="128">
        <v>3</v>
      </c>
    </row>
    <row r="50" spans="1:6" s="25" customFormat="1" ht="13.5">
      <c r="A50" s="133">
        <f t="shared" si="2"/>
        <v>38</v>
      </c>
      <c r="B50" s="132" t="s">
        <v>41</v>
      </c>
      <c r="C50" s="153">
        <f t="shared" si="0"/>
        <v>0</v>
      </c>
      <c r="D50" s="2"/>
      <c r="E50" s="1"/>
      <c r="F50" s="128">
        <v>1</v>
      </c>
    </row>
    <row r="51" spans="1:6" s="25" customFormat="1" ht="13.5">
      <c r="A51" s="133">
        <f t="shared" si="2"/>
        <v>39</v>
      </c>
      <c r="B51" s="132" t="s">
        <v>42</v>
      </c>
      <c r="C51" s="153">
        <f t="shared" si="0"/>
        <v>0</v>
      </c>
      <c r="D51" s="2"/>
      <c r="E51" s="1"/>
      <c r="F51" s="128">
        <v>1</v>
      </c>
    </row>
    <row r="52" spans="1:6" s="25" customFormat="1" ht="13.5">
      <c r="A52" s="133">
        <f t="shared" si="2"/>
        <v>40</v>
      </c>
      <c r="B52" s="136" t="s">
        <v>43</v>
      </c>
      <c r="C52" s="153">
        <f t="shared" si="0"/>
        <v>0</v>
      </c>
      <c r="D52" s="2"/>
      <c r="E52" s="1"/>
      <c r="F52" s="128">
        <v>4</v>
      </c>
    </row>
    <row r="53" spans="1:6" s="25" customFormat="1" ht="13.5">
      <c r="A53" s="133">
        <f t="shared" si="2"/>
        <v>41</v>
      </c>
      <c r="B53" s="132" t="s">
        <v>44</v>
      </c>
      <c r="C53" s="153">
        <f t="shared" si="0"/>
        <v>0</v>
      </c>
      <c r="D53" s="2"/>
      <c r="E53" s="1"/>
      <c r="F53" s="128">
        <v>1</v>
      </c>
    </row>
    <row r="54" spans="1:6" s="25" customFormat="1" ht="13.5">
      <c r="A54" s="133">
        <f t="shared" si="2"/>
        <v>42</v>
      </c>
      <c r="B54" s="132" t="s">
        <v>45</v>
      </c>
      <c r="C54" s="153">
        <f t="shared" si="0"/>
        <v>0</v>
      </c>
      <c r="D54" s="2"/>
      <c r="E54" s="1"/>
      <c r="F54" s="128">
        <v>1</v>
      </c>
    </row>
    <row r="55" spans="1:6" s="25" customFormat="1" ht="13.5">
      <c r="A55" s="133">
        <f t="shared" si="2"/>
        <v>43</v>
      </c>
      <c r="B55" s="132" t="s">
        <v>46</v>
      </c>
      <c r="C55" s="153">
        <f t="shared" si="0"/>
        <v>0</v>
      </c>
      <c r="D55" s="2"/>
      <c r="E55" s="1"/>
      <c r="F55" s="128">
        <v>1</v>
      </c>
    </row>
    <row r="56" spans="1:6" s="25" customFormat="1" ht="13.5">
      <c r="A56" s="133">
        <f t="shared" si="2"/>
        <v>44</v>
      </c>
      <c r="B56" s="132" t="s">
        <v>47</v>
      </c>
      <c r="C56" s="153">
        <f t="shared" si="0"/>
        <v>0</v>
      </c>
      <c r="D56" s="2"/>
      <c r="E56" s="1"/>
      <c r="F56" s="128">
        <v>5</v>
      </c>
    </row>
    <row r="57" spans="1:6" s="25" customFormat="1" ht="13.5">
      <c r="A57" s="133">
        <f t="shared" si="2"/>
        <v>45</v>
      </c>
      <c r="B57" s="135" t="s">
        <v>48</v>
      </c>
      <c r="C57" s="153">
        <f t="shared" si="0"/>
        <v>0</v>
      </c>
      <c r="D57" s="2"/>
      <c r="E57" s="1"/>
      <c r="F57" s="128">
        <v>2</v>
      </c>
    </row>
    <row r="58" spans="1:6" s="25" customFormat="1" ht="13.5">
      <c r="A58" s="133">
        <f t="shared" si="2"/>
        <v>46</v>
      </c>
      <c r="B58" s="135" t="s">
        <v>49</v>
      </c>
      <c r="C58" s="153">
        <f t="shared" si="0"/>
        <v>0</v>
      </c>
      <c r="D58" s="2"/>
      <c r="E58" s="1"/>
      <c r="F58" s="128">
        <v>1</v>
      </c>
    </row>
    <row r="59" spans="1:6" s="6" customFormat="1" ht="14.25">
      <c r="A59" s="129"/>
      <c r="B59" s="130" t="s">
        <v>50</v>
      </c>
      <c r="C59" s="50"/>
      <c r="D59" s="113"/>
      <c r="E59" s="30"/>
      <c r="F59" s="158"/>
    </row>
    <row r="60" spans="1:6" s="25" customFormat="1" ht="13.5">
      <c r="A60" s="133">
        <f>A58+1</f>
        <v>47</v>
      </c>
      <c r="B60" s="132" t="s">
        <v>51</v>
      </c>
      <c r="C60" s="153">
        <f t="shared" si="0"/>
        <v>0</v>
      </c>
      <c r="D60" s="2"/>
      <c r="E60" s="1"/>
      <c r="F60" s="128">
        <v>18</v>
      </c>
    </row>
    <row r="61" spans="1:6" s="25" customFormat="1" ht="13.5">
      <c r="A61" s="133">
        <f t="shared" ref="A61:A86" si="3">A60+1</f>
        <v>48</v>
      </c>
      <c r="B61" s="132" t="s">
        <v>52</v>
      </c>
      <c r="C61" s="153">
        <f t="shared" si="0"/>
        <v>0</v>
      </c>
      <c r="D61" s="2"/>
      <c r="E61" s="1"/>
      <c r="F61" s="128">
        <v>5</v>
      </c>
    </row>
    <row r="62" spans="1:6" s="25" customFormat="1" ht="13.5">
      <c r="A62" s="133">
        <f t="shared" si="3"/>
        <v>49</v>
      </c>
      <c r="B62" s="132" t="s">
        <v>53</v>
      </c>
      <c r="C62" s="153">
        <f t="shared" si="0"/>
        <v>0</v>
      </c>
      <c r="D62" s="2"/>
      <c r="E62" s="1"/>
      <c r="F62" s="128">
        <v>1</v>
      </c>
    </row>
    <row r="63" spans="1:6" s="25" customFormat="1" ht="13.5">
      <c r="A63" s="133">
        <f t="shared" si="3"/>
        <v>50</v>
      </c>
      <c r="B63" s="132" t="s">
        <v>54</v>
      </c>
      <c r="C63" s="153">
        <f t="shared" si="0"/>
        <v>0</v>
      </c>
      <c r="D63" s="2"/>
      <c r="E63" s="1"/>
      <c r="F63" s="128">
        <v>1</v>
      </c>
    </row>
    <row r="64" spans="1:6" s="25" customFormat="1" ht="13.5">
      <c r="A64" s="133">
        <f t="shared" si="3"/>
        <v>51</v>
      </c>
      <c r="B64" s="132" t="s">
        <v>55</v>
      </c>
      <c r="C64" s="153">
        <f t="shared" si="0"/>
        <v>0</v>
      </c>
      <c r="D64" s="2"/>
      <c r="E64" s="1"/>
      <c r="F64" s="128">
        <v>1</v>
      </c>
    </row>
    <row r="65" spans="1:6" s="25" customFormat="1" ht="13.5">
      <c r="A65" s="133">
        <f t="shared" si="3"/>
        <v>52</v>
      </c>
      <c r="B65" s="132" t="s">
        <v>577</v>
      </c>
      <c r="C65" s="153">
        <f t="shared" si="0"/>
        <v>0</v>
      </c>
      <c r="D65" s="2"/>
      <c r="E65" s="1"/>
      <c r="F65" s="128">
        <v>8</v>
      </c>
    </row>
    <row r="66" spans="1:6" s="25" customFormat="1" ht="13.5">
      <c r="A66" s="133">
        <f t="shared" si="3"/>
        <v>53</v>
      </c>
      <c r="B66" s="132" t="s">
        <v>56</v>
      </c>
      <c r="C66" s="153">
        <f t="shared" si="0"/>
        <v>0</v>
      </c>
      <c r="D66" s="2"/>
      <c r="E66" s="1"/>
      <c r="F66" s="128">
        <v>10</v>
      </c>
    </row>
    <row r="67" spans="1:6" s="25" customFormat="1" ht="13.5">
      <c r="A67" s="133">
        <f t="shared" si="3"/>
        <v>54</v>
      </c>
      <c r="B67" s="132" t="s">
        <v>57</v>
      </c>
      <c r="C67" s="153">
        <f t="shared" si="0"/>
        <v>0</v>
      </c>
      <c r="D67" s="2"/>
      <c r="E67" s="1"/>
      <c r="F67" s="128">
        <v>10</v>
      </c>
    </row>
    <row r="68" spans="1:6" s="25" customFormat="1" ht="13.5">
      <c r="A68" s="133">
        <f t="shared" si="3"/>
        <v>55</v>
      </c>
      <c r="B68" s="132" t="s">
        <v>58</v>
      </c>
      <c r="C68" s="153">
        <f t="shared" si="0"/>
        <v>0</v>
      </c>
      <c r="D68" s="2"/>
      <c r="E68" s="1"/>
      <c r="F68" s="128">
        <v>10</v>
      </c>
    </row>
    <row r="69" spans="1:6" s="25" customFormat="1" ht="13.5">
      <c r="A69" s="133">
        <f t="shared" si="3"/>
        <v>56</v>
      </c>
      <c r="B69" s="132" t="s">
        <v>59</v>
      </c>
      <c r="C69" s="153">
        <f t="shared" si="0"/>
        <v>0</v>
      </c>
      <c r="D69" s="2"/>
      <c r="E69" s="1"/>
      <c r="F69" s="128">
        <v>2</v>
      </c>
    </row>
    <row r="70" spans="1:6" s="25" customFormat="1" ht="13.5">
      <c r="A70" s="133">
        <f t="shared" si="3"/>
        <v>57</v>
      </c>
      <c r="B70" s="132" t="s">
        <v>60</v>
      </c>
      <c r="C70" s="153">
        <f t="shared" si="0"/>
        <v>0</v>
      </c>
      <c r="D70" s="2"/>
      <c r="E70" s="1"/>
      <c r="F70" s="128">
        <v>8</v>
      </c>
    </row>
    <row r="71" spans="1:6" s="25" customFormat="1" ht="13.5">
      <c r="A71" s="133">
        <f t="shared" si="3"/>
        <v>58</v>
      </c>
      <c r="B71" s="132" t="s">
        <v>61</v>
      </c>
      <c r="C71" s="153">
        <f t="shared" si="0"/>
        <v>0</v>
      </c>
      <c r="D71" s="2"/>
      <c r="E71" s="1"/>
      <c r="F71" s="128">
        <v>8</v>
      </c>
    </row>
    <row r="72" spans="1:6" s="25" customFormat="1" ht="13.5">
      <c r="A72" s="133">
        <f t="shared" si="3"/>
        <v>59</v>
      </c>
      <c r="B72" s="132" t="s">
        <v>62</v>
      </c>
      <c r="C72" s="153">
        <f t="shared" si="0"/>
        <v>0</v>
      </c>
      <c r="D72" s="2"/>
      <c r="E72" s="1"/>
      <c r="F72" s="128">
        <v>1</v>
      </c>
    </row>
    <row r="73" spans="1:6" s="25" customFormat="1" ht="13.5">
      <c r="A73" s="133">
        <f t="shared" si="3"/>
        <v>60</v>
      </c>
      <c r="B73" s="132" t="s">
        <v>63</v>
      </c>
      <c r="C73" s="153">
        <f t="shared" si="0"/>
        <v>0</v>
      </c>
      <c r="D73" s="2"/>
      <c r="E73" s="1"/>
      <c r="F73" s="128">
        <v>2</v>
      </c>
    </row>
    <row r="74" spans="1:6" s="25" customFormat="1" ht="13.5">
      <c r="A74" s="133">
        <f t="shared" si="3"/>
        <v>61</v>
      </c>
      <c r="B74" s="132" t="s">
        <v>64</v>
      </c>
      <c r="C74" s="153">
        <f t="shared" si="0"/>
        <v>0</v>
      </c>
      <c r="D74" s="2"/>
      <c r="E74" s="1"/>
      <c r="F74" s="128">
        <v>1</v>
      </c>
    </row>
    <row r="75" spans="1:6" s="25" customFormat="1" ht="13.5">
      <c r="A75" s="133">
        <f t="shared" si="3"/>
        <v>62</v>
      </c>
      <c r="B75" s="132" t="s">
        <v>65</v>
      </c>
      <c r="C75" s="153">
        <f t="shared" si="0"/>
        <v>0</v>
      </c>
      <c r="D75" s="2"/>
      <c r="E75" s="1"/>
      <c r="F75" s="128">
        <v>1</v>
      </c>
    </row>
    <row r="76" spans="1:6" s="25" customFormat="1" ht="13.5">
      <c r="A76" s="133">
        <f t="shared" si="3"/>
        <v>63</v>
      </c>
      <c r="B76" s="132" t="s">
        <v>66</v>
      </c>
      <c r="C76" s="153">
        <f t="shared" si="0"/>
        <v>0</v>
      </c>
      <c r="D76" s="2"/>
      <c r="E76" s="1"/>
      <c r="F76" s="128">
        <v>1</v>
      </c>
    </row>
    <row r="77" spans="1:6" s="25" customFormat="1" ht="13.5">
      <c r="A77" s="133">
        <f t="shared" si="3"/>
        <v>64</v>
      </c>
      <c r="B77" s="132" t="s">
        <v>67</v>
      </c>
      <c r="C77" s="153">
        <f t="shared" ref="C77:C140" si="4">+D77*F77</f>
        <v>0</v>
      </c>
      <c r="D77" s="2"/>
      <c r="E77" s="1"/>
      <c r="F77" s="128">
        <v>1</v>
      </c>
    </row>
    <row r="78" spans="1:6" s="25" customFormat="1" ht="13.5">
      <c r="A78" s="133">
        <f t="shared" si="3"/>
        <v>65</v>
      </c>
      <c r="B78" s="132" t="s">
        <v>68</v>
      </c>
      <c r="C78" s="153">
        <f t="shared" si="4"/>
        <v>0</v>
      </c>
      <c r="D78" s="2"/>
      <c r="E78" s="1"/>
      <c r="F78" s="128">
        <v>1</v>
      </c>
    </row>
    <row r="79" spans="1:6" s="25" customFormat="1" ht="13.5">
      <c r="A79" s="133">
        <f t="shared" si="3"/>
        <v>66</v>
      </c>
      <c r="B79" s="132" t="s">
        <v>69</v>
      </c>
      <c r="C79" s="153">
        <f t="shared" si="4"/>
        <v>0</v>
      </c>
      <c r="D79" s="2"/>
      <c r="E79" s="1"/>
      <c r="F79" s="128">
        <v>1</v>
      </c>
    </row>
    <row r="80" spans="1:6" s="25" customFormat="1" ht="13.5">
      <c r="A80" s="133">
        <f t="shared" si="3"/>
        <v>67</v>
      </c>
      <c r="B80" s="132" t="s">
        <v>70</v>
      </c>
      <c r="C80" s="153">
        <f t="shared" si="4"/>
        <v>0</v>
      </c>
      <c r="D80" s="2"/>
      <c r="E80" s="1"/>
      <c r="F80" s="128">
        <v>1</v>
      </c>
    </row>
    <row r="81" spans="1:6" s="25" customFormat="1" ht="13.5">
      <c r="A81" s="133">
        <f t="shared" si="3"/>
        <v>68</v>
      </c>
      <c r="B81" s="132" t="s">
        <v>71</v>
      </c>
      <c r="C81" s="153">
        <f t="shared" si="4"/>
        <v>0</v>
      </c>
      <c r="D81" s="2"/>
      <c r="E81" s="1"/>
      <c r="F81" s="128">
        <v>18</v>
      </c>
    </row>
    <row r="82" spans="1:6" s="25" customFormat="1" ht="13.5">
      <c r="A82" s="133">
        <f t="shared" si="3"/>
        <v>69</v>
      </c>
      <c r="B82" s="132" t="s">
        <v>72</v>
      </c>
      <c r="C82" s="153">
        <f t="shared" si="4"/>
        <v>0</v>
      </c>
      <c r="D82" s="2"/>
      <c r="E82" s="1"/>
      <c r="F82" s="128">
        <v>1</v>
      </c>
    </row>
    <row r="83" spans="1:6" s="25" customFormat="1" ht="13.5">
      <c r="A83" s="133">
        <f t="shared" si="3"/>
        <v>70</v>
      </c>
      <c r="B83" s="132" t="s">
        <v>73</v>
      </c>
      <c r="C83" s="153">
        <f t="shared" si="4"/>
        <v>0</v>
      </c>
      <c r="D83" s="2"/>
      <c r="E83" s="1"/>
      <c r="F83" s="128">
        <v>1</v>
      </c>
    </row>
    <row r="84" spans="1:6" s="25" customFormat="1" ht="13.5">
      <c r="A84" s="133">
        <f t="shared" si="3"/>
        <v>71</v>
      </c>
      <c r="B84" s="135" t="s">
        <v>74</v>
      </c>
      <c r="C84" s="153">
        <f t="shared" si="4"/>
        <v>0</v>
      </c>
      <c r="D84" s="2"/>
      <c r="E84" s="1"/>
      <c r="F84" s="128">
        <v>1</v>
      </c>
    </row>
    <row r="85" spans="1:6" s="25" customFormat="1" ht="13.5">
      <c r="A85" s="133">
        <f t="shared" si="3"/>
        <v>72</v>
      </c>
      <c r="B85" s="135" t="s">
        <v>75</v>
      </c>
      <c r="C85" s="153">
        <f t="shared" si="4"/>
        <v>0</v>
      </c>
      <c r="D85" s="2"/>
      <c r="E85" s="1"/>
      <c r="F85" s="128">
        <v>1</v>
      </c>
    </row>
    <row r="86" spans="1:6" s="25" customFormat="1" ht="13.5">
      <c r="A86" s="133">
        <f t="shared" si="3"/>
        <v>73</v>
      </c>
      <c r="B86" s="135" t="s">
        <v>76</v>
      </c>
      <c r="C86" s="153">
        <f t="shared" si="4"/>
        <v>0</v>
      </c>
      <c r="D86" s="2"/>
      <c r="E86" s="1"/>
      <c r="F86" s="128">
        <v>1</v>
      </c>
    </row>
    <row r="87" spans="1:6" s="6" customFormat="1" ht="14.25">
      <c r="A87" s="129"/>
      <c r="B87" s="130" t="s">
        <v>77</v>
      </c>
      <c r="C87" s="50"/>
      <c r="D87" s="113"/>
      <c r="E87" s="30"/>
      <c r="F87" s="158"/>
    </row>
    <row r="88" spans="1:6" s="25" customFormat="1" ht="13.5">
      <c r="A88" s="133">
        <f>A86+1</f>
        <v>74</v>
      </c>
      <c r="B88" s="138" t="s">
        <v>78</v>
      </c>
      <c r="C88" s="153">
        <f t="shared" si="4"/>
        <v>0</v>
      </c>
      <c r="D88" s="2"/>
      <c r="E88" s="1"/>
      <c r="F88" s="128">
        <v>1</v>
      </c>
    </row>
    <row r="89" spans="1:6" s="25" customFormat="1" ht="13.5">
      <c r="A89" s="133">
        <f>A88+1</f>
        <v>75</v>
      </c>
      <c r="B89" s="132" t="s">
        <v>79</v>
      </c>
      <c r="C89" s="153">
        <f t="shared" si="4"/>
        <v>0</v>
      </c>
      <c r="D89" s="2"/>
      <c r="E89" s="1"/>
      <c r="F89" s="128">
        <v>1</v>
      </c>
    </row>
    <row r="90" spans="1:6" s="25" customFormat="1" ht="13.5">
      <c r="A90" s="133">
        <f t="shared" ref="A90:A109" si="5">A89+1</f>
        <v>76</v>
      </c>
      <c r="B90" s="132" t="s">
        <v>80</v>
      </c>
      <c r="C90" s="153">
        <f t="shared" si="4"/>
        <v>0</v>
      </c>
      <c r="D90" s="2"/>
      <c r="E90" s="1"/>
      <c r="F90" s="128">
        <v>1</v>
      </c>
    </row>
    <row r="91" spans="1:6" s="25" customFormat="1" ht="13.5">
      <c r="A91" s="133">
        <f t="shared" si="5"/>
        <v>77</v>
      </c>
      <c r="B91" s="132" t="s">
        <v>81</v>
      </c>
      <c r="C91" s="153">
        <f t="shared" si="4"/>
        <v>0</v>
      </c>
      <c r="D91" s="2"/>
      <c r="E91" s="1"/>
      <c r="F91" s="128">
        <v>1</v>
      </c>
    </row>
    <row r="92" spans="1:6" s="25" customFormat="1" ht="13.5">
      <c r="A92" s="133">
        <f t="shared" si="5"/>
        <v>78</v>
      </c>
      <c r="B92" s="132" t="s">
        <v>82</v>
      </c>
      <c r="C92" s="153">
        <f t="shared" si="4"/>
        <v>0</v>
      </c>
      <c r="D92" s="2"/>
      <c r="E92" s="1"/>
      <c r="F92" s="128">
        <v>1</v>
      </c>
    </row>
    <row r="93" spans="1:6" s="25" customFormat="1" ht="13.5">
      <c r="A93" s="133">
        <f t="shared" si="5"/>
        <v>79</v>
      </c>
      <c r="B93" s="132" t="s">
        <v>83</v>
      </c>
      <c r="C93" s="153">
        <f t="shared" si="4"/>
        <v>0</v>
      </c>
      <c r="D93" s="2"/>
      <c r="E93" s="1"/>
      <c r="F93" s="128">
        <v>1</v>
      </c>
    </row>
    <row r="94" spans="1:6" s="25" customFormat="1" ht="13.5">
      <c r="A94" s="133">
        <f>A93+1</f>
        <v>80</v>
      </c>
      <c r="B94" s="132" t="s">
        <v>84</v>
      </c>
      <c r="C94" s="153">
        <f t="shared" si="4"/>
        <v>0</v>
      </c>
      <c r="D94" s="2"/>
      <c r="E94" s="1"/>
      <c r="F94" s="128">
        <v>18</v>
      </c>
    </row>
    <row r="95" spans="1:6" s="25" customFormat="1" ht="13.5">
      <c r="A95" s="133">
        <f t="shared" si="5"/>
        <v>81</v>
      </c>
      <c r="B95" s="132" t="s">
        <v>85</v>
      </c>
      <c r="C95" s="153">
        <f t="shared" si="4"/>
        <v>0</v>
      </c>
      <c r="D95" s="2"/>
      <c r="E95" s="1"/>
      <c r="F95" s="128">
        <v>1</v>
      </c>
    </row>
    <row r="96" spans="1:6" s="25" customFormat="1" ht="13.5">
      <c r="A96" s="133">
        <f t="shared" si="5"/>
        <v>82</v>
      </c>
      <c r="B96" s="132" t="s">
        <v>86</v>
      </c>
      <c r="C96" s="153">
        <f t="shared" si="4"/>
        <v>0</v>
      </c>
      <c r="D96" s="2"/>
      <c r="E96" s="1"/>
      <c r="F96" s="128">
        <v>1</v>
      </c>
    </row>
    <row r="97" spans="1:6" s="25" customFormat="1" ht="13.5">
      <c r="A97" s="133">
        <f t="shared" si="5"/>
        <v>83</v>
      </c>
      <c r="B97" s="132" t="s">
        <v>87</v>
      </c>
      <c r="C97" s="153">
        <f t="shared" si="4"/>
        <v>0</v>
      </c>
      <c r="D97" s="2"/>
      <c r="E97" s="1"/>
      <c r="F97" s="128">
        <v>1</v>
      </c>
    </row>
    <row r="98" spans="1:6" s="25" customFormat="1" ht="13.5">
      <c r="A98" s="133">
        <f t="shared" si="5"/>
        <v>84</v>
      </c>
      <c r="B98" s="132" t="s">
        <v>88</v>
      </c>
      <c r="C98" s="153">
        <f t="shared" si="4"/>
        <v>0</v>
      </c>
      <c r="D98" s="2"/>
      <c r="E98" s="1"/>
      <c r="F98" s="128">
        <v>1</v>
      </c>
    </row>
    <row r="99" spans="1:6" s="25" customFormat="1" ht="13.5">
      <c r="A99" s="133">
        <f t="shared" si="5"/>
        <v>85</v>
      </c>
      <c r="B99" s="135" t="s">
        <v>89</v>
      </c>
      <c r="C99" s="153">
        <f t="shared" si="4"/>
        <v>0</v>
      </c>
      <c r="D99" s="2"/>
      <c r="E99" s="1"/>
      <c r="F99" s="128">
        <v>1</v>
      </c>
    </row>
    <row r="100" spans="1:6" s="25" customFormat="1" ht="13.5">
      <c r="A100" s="133">
        <f t="shared" si="5"/>
        <v>86</v>
      </c>
      <c r="B100" s="132" t="s">
        <v>90</v>
      </c>
      <c r="C100" s="153">
        <f t="shared" si="4"/>
        <v>0</v>
      </c>
      <c r="D100" s="2"/>
      <c r="E100" s="1"/>
      <c r="F100" s="128">
        <v>1</v>
      </c>
    </row>
    <row r="101" spans="1:6" s="25" customFormat="1" ht="13.5">
      <c r="A101" s="133">
        <f t="shared" si="5"/>
        <v>87</v>
      </c>
      <c r="B101" s="132" t="s">
        <v>91</v>
      </c>
      <c r="C101" s="153">
        <f t="shared" si="4"/>
        <v>0</v>
      </c>
      <c r="D101" s="2"/>
      <c r="E101" s="1"/>
      <c r="F101" s="128">
        <v>2</v>
      </c>
    </row>
    <row r="102" spans="1:6" s="25" customFormat="1" ht="13.5">
      <c r="A102" s="133">
        <f t="shared" si="5"/>
        <v>88</v>
      </c>
      <c r="B102" s="132" t="s">
        <v>92</v>
      </c>
      <c r="C102" s="153">
        <f t="shared" si="4"/>
        <v>0</v>
      </c>
      <c r="D102" s="2"/>
      <c r="E102" s="1"/>
      <c r="F102" s="128">
        <v>1</v>
      </c>
    </row>
    <row r="103" spans="1:6" s="25" customFormat="1" ht="13.5">
      <c r="A103" s="133">
        <f t="shared" si="5"/>
        <v>89</v>
      </c>
      <c r="B103" s="132" t="s">
        <v>93</v>
      </c>
      <c r="C103" s="153">
        <f t="shared" si="4"/>
        <v>0</v>
      </c>
      <c r="D103" s="2"/>
      <c r="E103" s="1"/>
      <c r="F103" s="128">
        <v>1</v>
      </c>
    </row>
    <row r="104" spans="1:6" s="25" customFormat="1" ht="13.5">
      <c r="A104" s="133">
        <f t="shared" si="5"/>
        <v>90</v>
      </c>
      <c r="B104" s="132" t="s">
        <v>94</v>
      </c>
      <c r="C104" s="153">
        <f t="shared" si="4"/>
        <v>0</v>
      </c>
      <c r="D104" s="2"/>
      <c r="E104" s="1"/>
      <c r="F104" s="128">
        <v>9</v>
      </c>
    </row>
    <row r="105" spans="1:6" s="25" customFormat="1" ht="13.5">
      <c r="A105" s="133">
        <f t="shared" si="5"/>
        <v>91</v>
      </c>
      <c r="B105" s="132" t="s">
        <v>95</v>
      </c>
      <c r="C105" s="153">
        <f t="shared" si="4"/>
        <v>0</v>
      </c>
      <c r="D105" s="2"/>
      <c r="E105" s="1"/>
      <c r="F105" s="128">
        <v>1</v>
      </c>
    </row>
    <row r="106" spans="1:6" s="25" customFormat="1" ht="13.5">
      <c r="A106" s="133">
        <f t="shared" si="5"/>
        <v>92</v>
      </c>
      <c r="B106" s="132" t="s">
        <v>96</v>
      </c>
      <c r="C106" s="153">
        <f t="shared" si="4"/>
        <v>0</v>
      </c>
      <c r="D106" s="2"/>
      <c r="E106" s="1"/>
      <c r="F106" s="128">
        <v>1</v>
      </c>
    </row>
    <row r="107" spans="1:6" s="25" customFormat="1" ht="13.5">
      <c r="A107" s="133">
        <f t="shared" si="5"/>
        <v>93</v>
      </c>
      <c r="B107" s="132" t="s">
        <v>97</v>
      </c>
      <c r="C107" s="153">
        <f t="shared" si="4"/>
        <v>0</v>
      </c>
      <c r="D107" s="2"/>
      <c r="E107" s="1"/>
      <c r="F107" s="128">
        <v>1</v>
      </c>
    </row>
    <row r="108" spans="1:6" s="25" customFormat="1" ht="13.5">
      <c r="A108" s="133">
        <f t="shared" si="5"/>
        <v>94</v>
      </c>
      <c r="B108" s="132" t="s">
        <v>98</v>
      </c>
      <c r="C108" s="153">
        <f t="shared" si="4"/>
        <v>0</v>
      </c>
      <c r="D108" s="2"/>
      <c r="E108" s="1"/>
      <c r="F108" s="128">
        <v>9</v>
      </c>
    </row>
    <row r="109" spans="1:6" s="25" customFormat="1" ht="13.5">
      <c r="A109" s="133">
        <f t="shared" si="5"/>
        <v>95</v>
      </c>
      <c r="B109" s="132" t="s">
        <v>99</v>
      </c>
      <c r="C109" s="153">
        <f t="shared" si="4"/>
        <v>0</v>
      </c>
      <c r="D109" s="2"/>
      <c r="E109" s="1"/>
      <c r="F109" s="128">
        <v>9</v>
      </c>
    </row>
    <row r="110" spans="1:6" s="6" customFormat="1" ht="14.25">
      <c r="A110" s="129"/>
      <c r="B110" s="130" t="s">
        <v>100</v>
      </c>
      <c r="C110" s="50"/>
      <c r="D110" s="30"/>
      <c r="E110" s="30"/>
      <c r="F110" s="50"/>
    </row>
    <row r="111" spans="1:6" s="25" customFormat="1" ht="13.5">
      <c r="A111" s="133">
        <f>A109+1</f>
        <v>96</v>
      </c>
      <c r="B111" s="132" t="s">
        <v>101</v>
      </c>
      <c r="C111" s="153">
        <f t="shared" si="4"/>
        <v>0</v>
      </c>
      <c r="D111" s="2"/>
      <c r="E111" s="1"/>
      <c r="F111" s="128">
        <v>3</v>
      </c>
    </row>
    <row r="112" spans="1:6" s="25" customFormat="1" ht="13.5">
      <c r="A112" s="133">
        <f t="shared" ref="A112:A133" si="6">A111+1</f>
        <v>97</v>
      </c>
      <c r="B112" s="132" t="s">
        <v>102</v>
      </c>
      <c r="C112" s="153">
        <f t="shared" si="4"/>
        <v>0</v>
      </c>
      <c r="D112" s="2"/>
      <c r="E112" s="1"/>
      <c r="F112" s="128">
        <v>3</v>
      </c>
    </row>
    <row r="113" spans="1:6" s="25" customFormat="1" ht="13.5">
      <c r="A113" s="133">
        <f t="shared" si="6"/>
        <v>98</v>
      </c>
      <c r="B113" s="132" t="s">
        <v>103</v>
      </c>
      <c r="C113" s="153">
        <f t="shared" si="4"/>
        <v>0</v>
      </c>
      <c r="D113" s="2"/>
      <c r="E113" s="1"/>
      <c r="F113" s="128">
        <v>1</v>
      </c>
    </row>
    <row r="114" spans="1:6" s="25" customFormat="1" ht="13.5">
      <c r="A114" s="133">
        <f t="shared" si="6"/>
        <v>99</v>
      </c>
      <c r="B114" s="132" t="s">
        <v>104</v>
      </c>
      <c r="C114" s="153">
        <f t="shared" si="4"/>
        <v>0</v>
      </c>
      <c r="D114" s="2"/>
      <c r="E114" s="1"/>
      <c r="F114" s="128">
        <v>1</v>
      </c>
    </row>
    <row r="115" spans="1:6" s="25" customFormat="1" ht="13.5">
      <c r="A115" s="133">
        <f t="shared" si="6"/>
        <v>100</v>
      </c>
      <c r="B115" s="132" t="s">
        <v>105</v>
      </c>
      <c r="C115" s="153">
        <f t="shared" si="4"/>
        <v>0</v>
      </c>
      <c r="D115" s="2"/>
      <c r="E115" s="1"/>
      <c r="F115" s="128">
        <v>1</v>
      </c>
    </row>
    <row r="116" spans="1:6" s="25" customFormat="1" ht="13.5">
      <c r="A116" s="133">
        <f t="shared" si="6"/>
        <v>101</v>
      </c>
      <c r="B116" s="132" t="s">
        <v>106</v>
      </c>
      <c r="C116" s="153">
        <f t="shared" si="4"/>
        <v>0</v>
      </c>
      <c r="D116" s="2"/>
      <c r="E116" s="1"/>
      <c r="F116" s="128">
        <v>1</v>
      </c>
    </row>
    <row r="117" spans="1:6" s="25" customFormat="1" ht="13.5">
      <c r="A117" s="133">
        <f t="shared" si="6"/>
        <v>102</v>
      </c>
      <c r="B117" s="132" t="s">
        <v>107</v>
      </c>
      <c r="C117" s="153">
        <f t="shared" si="4"/>
        <v>0</v>
      </c>
      <c r="D117" s="2"/>
      <c r="E117" s="1"/>
      <c r="F117" s="128">
        <v>1</v>
      </c>
    </row>
    <row r="118" spans="1:6" s="25" customFormat="1" ht="13.5">
      <c r="A118" s="133">
        <f t="shared" si="6"/>
        <v>103</v>
      </c>
      <c r="B118" s="132" t="s">
        <v>108</v>
      </c>
      <c r="C118" s="153">
        <f t="shared" si="4"/>
        <v>0</v>
      </c>
      <c r="D118" s="2"/>
      <c r="E118" s="1"/>
      <c r="F118" s="128">
        <v>3</v>
      </c>
    </row>
    <row r="119" spans="1:6" s="25" customFormat="1" ht="13.5">
      <c r="A119" s="133">
        <f t="shared" si="6"/>
        <v>104</v>
      </c>
      <c r="B119" s="132" t="s">
        <v>109</v>
      </c>
      <c r="C119" s="153">
        <f t="shared" si="4"/>
        <v>0</v>
      </c>
      <c r="D119" s="2"/>
      <c r="E119" s="1"/>
      <c r="F119" s="128">
        <v>1</v>
      </c>
    </row>
    <row r="120" spans="1:6" s="25" customFormat="1" ht="27">
      <c r="A120" s="133">
        <f t="shared" si="6"/>
        <v>105</v>
      </c>
      <c r="B120" s="139" t="s">
        <v>110</v>
      </c>
      <c r="C120" s="153">
        <f t="shared" si="4"/>
        <v>0</v>
      </c>
      <c r="D120" s="2"/>
      <c r="E120" s="1"/>
      <c r="F120" s="128">
        <v>2</v>
      </c>
    </row>
    <row r="121" spans="1:6" s="25" customFormat="1" ht="13.5">
      <c r="A121" s="133">
        <f t="shared" si="6"/>
        <v>106</v>
      </c>
      <c r="B121" s="132" t="s">
        <v>111</v>
      </c>
      <c r="C121" s="153">
        <f t="shared" si="4"/>
        <v>0</v>
      </c>
      <c r="D121" s="2"/>
      <c r="E121" s="1"/>
      <c r="F121" s="128">
        <v>1</v>
      </c>
    </row>
    <row r="122" spans="1:6" s="25" customFormat="1" ht="13.5">
      <c r="A122" s="133">
        <f t="shared" si="6"/>
        <v>107</v>
      </c>
      <c r="B122" s="132" t="s">
        <v>112</v>
      </c>
      <c r="C122" s="154">
        <f t="shared" si="4"/>
        <v>0</v>
      </c>
      <c r="D122" s="2"/>
      <c r="E122" s="3"/>
      <c r="F122" s="128">
        <v>1</v>
      </c>
    </row>
    <row r="123" spans="1:6" s="25" customFormat="1" ht="13.5">
      <c r="A123" s="133">
        <f t="shared" si="6"/>
        <v>108</v>
      </c>
      <c r="B123" s="132" t="s">
        <v>113</v>
      </c>
      <c r="C123" s="154">
        <f t="shared" si="4"/>
        <v>0</v>
      </c>
      <c r="D123" s="2"/>
      <c r="E123" s="3"/>
      <c r="F123" s="128">
        <v>1</v>
      </c>
    </row>
    <row r="124" spans="1:6" s="25" customFormat="1" ht="13.5">
      <c r="A124" s="133">
        <f t="shared" si="6"/>
        <v>109</v>
      </c>
      <c r="B124" s="132" t="s">
        <v>114</v>
      </c>
      <c r="C124" s="154">
        <f t="shared" si="4"/>
        <v>0</v>
      </c>
      <c r="D124" s="2"/>
      <c r="E124" s="3"/>
      <c r="F124" s="128">
        <v>1</v>
      </c>
    </row>
    <row r="125" spans="1:6" s="25" customFormat="1" ht="13.5">
      <c r="A125" s="133">
        <f t="shared" si="6"/>
        <v>110</v>
      </c>
      <c r="B125" s="132" t="s">
        <v>115</v>
      </c>
      <c r="C125" s="154">
        <f t="shared" si="4"/>
        <v>0</v>
      </c>
      <c r="D125" s="2"/>
      <c r="E125" s="3"/>
      <c r="F125" s="128">
        <v>1</v>
      </c>
    </row>
    <row r="126" spans="1:6" s="25" customFormat="1" ht="13.5">
      <c r="A126" s="133">
        <f t="shared" si="6"/>
        <v>111</v>
      </c>
      <c r="B126" s="132" t="s">
        <v>116</v>
      </c>
      <c r="C126" s="154">
        <f t="shared" si="4"/>
        <v>0</v>
      </c>
      <c r="D126" s="2"/>
      <c r="E126" s="3"/>
      <c r="F126" s="128">
        <v>1</v>
      </c>
    </row>
    <row r="127" spans="1:6" s="25" customFormat="1" ht="13.5">
      <c r="A127" s="133">
        <f t="shared" si="6"/>
        <v>112</v>
      </c>
      <c r="B127" s="132" t="s">
        <v>117</v>
      </c>
      <c r="C127" s="154">
        <f t="shared" si="4"/>
        <v>0</v>
      </c>
      <c r="D127" s="2"/>
      <c r="E127" s="3"/>
      <c r="F127" s="128">
        <v>1</v>
      </c>
    </row>
    <row r="128" spans="1:6" s="25" customFormat="1" ht="13.5">
      <c r="A128" s="133">
        <f t="shared" si="6"/>
        <v>113</v>
      </c>
      <c r="B128" s="132" t="s">
        <v>118</v>
      </c>
      <c r="C128" s="154">
        <f t="shared" si="4"/>
        <v>0</v>
      </c>
      <c r="D128" s="2"/>
      <c r="E128" s="3"/>
      <c r="F128" s="128">
        <v>1</v>
      </c>
    </row>
    <row r="129" spans="1:6" s="25" customFormat="1" ht="13.5">
      <c r="A129" s="133">
        <f t="shared" si="6"/>
        <v>114</v>
      </c>
      <c r="B129" s="132" t="s">
        <v>119</v>
      </c>
      <c r="C129" s="154">
        <f t="shared" si="4"/>
        <v>0</v>
      </c>
      <c r="D129" s="2"/>
      <c r="E129" s="3"/>
      <c r="F129" s="128">
        <v>1</v>
      </c>
    </row>
    <row r="130" spans="1:6" s="25" customFormat="1" ht="13.5">
      <c r="A130" s="133">
        <f t="shared" si="6"/>
        <v>115</v>
      </c>
      <c r="B130" s="132" t="s">
        <v>120</v>
      </c>
      <c r="C130" s="154">
        <f t="shared" si="4"/>
        <v>0</v>
      </c>
      <c r="D130" s="2"/>
      <c r="E130" s="3"/>
      <c r="F130" s="128">
        <v>5</v>
      </c>
    </row>
    <row r="131" spans="1:6" s="25" customFormat="1" ht="13.5">
      <c r="A131" s="133">
        <f t="shared" si="6"/>
        <v>116</v>
      </c>
      <c r="B131" s="132" t="s">
        <v>121</v>
      </c>
      <c r="C131" s="154">
        <f t="shared" si="4"/>
        <v>0</v>
      </c>
      <c r="D131" s="2"/>
      <c r="E131" s="3"/>
      <c r="F131" s="128">
        <v>5</v>
      </c>
    </row>
    <row r="132" spans="1:6" s="25" customFormat="1" ht="13.5">
      <c r="A132" s="133">
        <f t="shared" si="6"/>
        <v>117</v>
      </c>
      <c r="B132" s="132" t="s">
        <v>122</v>
      </c>
      <c r="C132" s="154">
        <f t="shared" si="4"/>
        <v>0</v>
      </c>
      <c r="D132" s="2"/>
      <c r="E132" s="3"/>
      <c r="F132" s="128">
        <v>2</v>
      </c>
    </row>
    <row r="133" spans="1:6" s="25" customFormat="1" ht="13.5">
      <c r="A133" s="133">
        <f t="shared" si="6"/>
        <v>118</v>
      </c>
      <c r="B133" s="135" t="s">
        <v>123</v>
      </c>
      <c r="C133" s="154">
        <f t="shared" si="4"/>
        <v>0</v>
      </c>
      <c r="D133" s="2"/>
      <c r="E133" s="3"/>
      <c r="F133" s="128">
        <v>1</v>
      </c>
    </row>
    <row r="134" spans="1:6" s="6" customFormat="1" ht="14.25">
      <c r="A134" s="129"/>
      <c r="B134" s="130" t="s">
        <v>124</v>
      </c>
      <c r="C134" s="50"/>
      <c r="D134" s="113"/>
      <c r="E134" s="30"/>
      <c r="F134" s="158"/>
    </row>
    <row r="135" spans="1:6" s="25" customFormat="1" ht="13.5">
      <c r="A135" s="133">
        <f>A133+1</f>
        <v>119</v>
      </c>
      <c r="B135" s="132" t="s">
        <v>125</v>
      </c>
      <c r="C135" s="154">
        <f t="shared" si="4"/>
        <v>0</v>
      </c>
      <c r="D135" s="2"/>
      <c r="E135" s="3"/>
      <c r="F135" s="128">
        <v>3</v>
      </c>
    </row>
    <row r="136" spans="1:6" s="25" customFormat="1" ht="13.5">
      <c r="A136" s="133">
        <f>A135+1</f>
        <v>120</v>
      </c>
      <c r="B136" s="132" t="s">
        <v>126</v>
      </c>
      <c r="C136" s="154">
        <f t="shared" si="4"/>
        <v>0</v>
      </c>
      <c r="D136" s="2"/>
      <c r="E136" s="3"/>
      <c r="F136" s="128">
        <v>1</v>
      </c>
    </row>
    <row r="137" spans="1:6" s="25" customFormat="1" ht="13.5">
      <c r="A137" s="133">
        <f t="shared" ref="A137:A146" si="7">A136+1</f>
        <v>121</v>
      </c>
      <c r="B137" s="132" t="s">
        <v>127</v>
      </c>
      <c r="C137" s="154">
        <f t="shared" si="4"/>
        <v>0</v>
      </c>
      <c r="D137" s="2"/>
      <c r="E137" s="3"/>
      <c r="F137" s="128">
        <v>1</v>
      </c>
    </row>
    <row r="138" spans="1:6" s="25" customFormat="1" ht="13.5">
      <c r="A138" s="133">
        <f t="shared" si="7"/>
        <v>122</v>
      </c>
      <c r="B138" s="132" t="s">
        <v>128</v>
      </c>
      <c r="C138" s="154">
        <f t="shared" si="4"/>
        <v>0</v>
      </c>
      <c r="D138" s="2"/>
      <c r="E138" s="3"/>
      <c r="F138" s="128">
        <v>1</v>
      </c>
    </row>
    <row r="139" spans="1:6" s="25" customFormat="1" ht="13.5">
      <c r="A139" s="133">
        <f t="shared" si="7"/>
        <v>123</v>
      </c>
      <c r="B139" s="132" t="s">
        <v>129</v>
      </c>
      <c r="C139" s="154">
        <f t="shared" si="4"/>
        <v>0</v>
      </c>
      <c r="D139" s="2"/>
      <c r="E139" s="3"/>
      <c r="F139" s="128">
        <v>1</v>
      </c>
    </row>
    <row r="140" spans="1:6" s="25" customFormat="1" ht="13.5">
      <c r="A140" s="133">
        <f t="shared" si="7"/>
        <v>124</v>
      </c>
      <c r="B140" s="132" t="s">
        <v>130</v>
      </c>
      <c r="C140" s="154">
        <f t="shared" si="4"/>
        <v>0</v>
      </c>
      <c r="D140" s="2"/>
      <c r="E140" s="3"/>
      <c r="F140" s="128">
        <v>1</v>
      </c>
    </row>
    <row r="141" spans="1:6" s="25" customFormat="1" ht="13.5">
      <c r="A141" s="133">
        <f t="shared" si="7"/>
        <v>125</v>
      </c>
      <c r="B141" s="132" t="s">
        <v>131</v>
      </c>
      <c r="C141" s="154">
        <f t="shared" ref="C141:C204" si="8">+D141*F141</f>
        <v>0</v>
      </c>
      <c r="D141" s="2"/>
      <c r="E141" s="3"/>
      <c r="F141" s="128">
        <v>1</v>
      </c>
    </row>
    <row r="142" spans="1:6" s="25" customFormat="1" ht="13.5">
      <c r="A142" s="133">
        <f t="shared" si="7"/>
        <v>126</v>
      </c>
      <c r="B142" s="132" t="s">
        <v>132</v>
      </c>
      <c r="C142" s="154">
        <f t="shared" si="8"/>
        <v>0</v>
      </c>
      <c r="D142" s="2"/>
      <c r="E142" s="3"/>
      <c r="F142" s="128">
        <v>2</v>
      </c>
    </row>
    <row r="143" spans="1:6" s="25" customFormat="1" ht="13.5">
      <c r="A143" s="133">
        <f t="shared" si="7"/>
        <v>127</v>
      </c>
      <c r="B143" s="132" t="s">
        <v>133</v>
      </c>
      <c r="C143" s="154">
        <f t="shared" si="8"/>
        <v>0</v>
      </c>
      <c r="D143" s="2"/>
      <c r="E143" s="3"/>
      <c r="F143" s="128">
        <v>5</v>
      </c>
    </row>
    <row r="144" spans="1:6" s="25" customFormat="1" ht="13.5">
      <c r="A144" s="133">
        <f t="shared" si="7"/>
        <v>128</v>
      </c>
      <c r="B144" s="132" t="s">
        <v>134</v>
      </c>
      <c r="C144" s="154">
        <f t="shared" si="8"/>
        <v>0</v>
      </c>
      <c r="D144" s="2"/>
      <c r="E144" s="3"/>
      <c r="F144" s="128">
        <v>5</v>
      </c>
    </row>
    <row r="145" spans="1:6" s="25" customFormat="1" ht="13.5">
      <c r="A145" s="133">
        <f t="shared" si="7"/>
        <v>129</v>
      </c>
      <c r="B145" s="132" t="s">
        <v>135</v>
      </c>
      <c r="C145" s="154">
        <f t="shared" si="8"/>
        <v>0</v>
      </c>
      <c r="D145" s="2"/>
      <c r="E145" s="3"/>
      <c r="F145" s="128">
        <v>1</v>
      </c>
    </row>
    <row r="146" spans="1:6" s="25" customFormat="1" ht="13.5">
      <c r="A146" s="133">
        <f t="shared" si="7"/>
        <v>130</v>
      </c>
      <c r="B146" s="135" t="s">
        <v>136</v>
      </c>
      <c r="C146" s="154">
        <f t="shared" si="8"/>
        <v>0</v>
      </c>
      <c r="D146" s="2"/>
      <c r="E146" s="3"/>
      <c r="F146" s="128">
        <v>1</v>
      </c>
    </row>
    <row r="147" spans="1:6" s="6" customFormat="1" ht="14.25">
      <c r="A147" s="129"/>
      <c r="B147" s="130" t="s">
        <v>137</v>
      </c>
      <c r="C147" s="50"/>
      <c r="D147" s="113"/>
      <c r="E147" s="30"/>
      <c r="F147" s="158"/>
    </row>
    <row r="148" spans="1:6" s="25" customFormat="1" ht="13.5">
      <c r="A148" s="133">
        <f>A146+1</f>
        <v>131</v>
      </c>
      <c r="B148" s="132" t="s">
        <v>138</v>
      </c>
      <c r="C148" s="153">
        <f t="shared" si="8"/>
        <v>0</v>
      </c>
      <c r="D148" s="2"/>
      <c r="E148" s="1"/>
      <c r="F148" s="128">
        <v>1</v>
      </c>
    </row>
    <row r="149" spans="1:6" s="25" customFormat="1" ht="13.5">
      <c r="A149" s="133">
        <f t="shared" ref="A149:A156" si="9">A148+1</f>
        <v>132</v>
      </c>
      <c r="B149" s="132" t="s">
        <v>139</v>
      </c>
      <c r="C149" s="153">
        <f t="shared" si="8"/>
        <v>0</v>
      </c>
      <c r="D149" s="2"/>
      <c r="E149" s="1"/>
      <c r="F149" s="128">
        <v>1</v>
      </c>
    </row>
    <row r="150" spans="1:6" s="25" customFormat="1" ht="13.5">
      <c r="A150" s="133">
        <f t="shared" si="9"/>
        <v>133</v>
      </c>
      <c r="B150" s="132" t="s">
        <v>140</v>
      </c>
      <c r="C150" s="153">
        <f t="shared" si="8"/>
        <v>0</v>
      </c>
      <c r="D150" s="2"/>
      <c r="E150" s="1"/>
      <c r="F150" s="128">
        <v>2</v>
      </c>
    </row>
    <row r="151" spans="1:6" s="25" customFormat="1" ht="13.5">
      <c r="A151" s="133">
        <f t="shared" si="9"/>
        <v>134</v>
      </c>
      <c r="B151" s="132" t="s">
        <v>141</v>
      </c>
      <c r="C151" s="153">
        <f t="shared" si="8"/>
        <v>0</v>
      </c>
      <c r="D151" s="2"/>
      <c r="E151" s="1"/>
      <c r="F151" s="128">
        <v>1</v>
      </c>
    </row>
    <row r="152" spans="1:6" s="25" customFormat="1" ht="13.5">
      <c r="A152" s="133">
        <f t="shared" si="9"/>
        <v>135</v>
      </c>
      <c r="B152" s="132" t="s">
        <v>142</v>
      </c>
      <c r="C152" s="153">
        <f t="shared" si="8"/>
        <v>0</v>
      </c>
      <c r="D152" s="2"/>
      <c r="E152" s="1"/>
      <c r="F152" s="128">
        <v>1</v>
      </c>
    </row>
    <row r="153" spans="1:6" s="25" customFormat="1" ht="13.5">
      <c r="A153" s="133">
        <f t="shared" si="9"/>
        <v>136</v>
      </c>
      <c r="B153" s="132" t="s">
        <v>143</v>
      </c>
      <c r="C153" s="153">
        <f t="shared" si="8"/>
        <v>0</v>
      </c>
      <c r="D153" s="2"/>
      <c r="E153" s="1"/>
      <c r="F153" s="128">
        <v>1</v>
      </c>
    </row>
    <row r="154" spans="1:6" s="25" customFormat="1" ht="13.5">
      <c r="A154" s="133">
        <f t="shared" si="9"/>
        <v>137</v>
      </c>
      <c r="B154" s="132" t="s">
        <v>144</v>
      </c>
      <c r="C154" s="153">
        <f t="shared" si="8"/>
        <v>0</v>
      </c>
      <c r="D154" s="2"/>
      <c r="E154" s="1"/>
      <c r="F154" s="128">
        <v>1</v>
      </c>
    </row>
    <row r="155" spans="1:6" s="25" customFormat="1" ht="13.5">
      <c r="A155" s="133">
        <f t="shared" si="9"/>
        <v>138</v>
      </c>
      <c r="B155" s="132" t="s">
        <v>145</v>
      </c>
      <c r="C155" s="153">
        <f t="shared" si="8"/>
        <v>0</v>
      </c>
      <c r="D155" s="2"/>
      <c r="E155" s="1"/>
      <c r="F155" s="128">
        <v>1</v>
      </c>
    </row>
    <row r="156" spans="1:6" s="25" customFormat="1" ht="13.5">
      <c r="A156" s="133">
        <f t="shared" si="9"/>
        <v>139</v>
      </c>
      <c r="B156" s="135" t="s">
        <v>146</v>
      </c>
      <c r="C156" s="153">
        <f t="shared" si="8"/>
        <v>0</v>
      </c>
      <c r="D156" s="2"/>
      <c r="E156" s="1"/>
      <c r="F156" s="128">
        <v>1</v>
      </c>
    </row>
    <row r="157" spans="1:6" s="6" customFormat="1" ht="14.25">
      <c r="A157" s="129"/>
      <c r="B157" s="130" t="s">
        <v>147</v>
      </c>
      <c r="C157" s="50"/>
      <c r="D157" s="113"/>
      <c r="E157" s="30"/>
      <c r="F157" s="158"/>
    </row>
    <row r="158" spans="1:6" s="25" customFormat="1" ht="13.5">
      <c r="A158" s="133">
        <f>A156+1</f>
        <v>140</v>
      </c>
      <c r="B158" s="132" t="s">
        <v>148</v>
      </c>
      <c r="C158" s="153">
        <f t="shared" si="8"/>
        <v>0</v>
      </c>
      <c r="D158" s="2"/>
      <c r="E158" s="1"/>
      <c r="F158" s="128">
        <v>2</v>
      </c>
    </row>
    <row r="159" spans="1:6" s="25" customFormat="1" ht="13.5">
      <c r="A159" s="133">
        <f>A158+1</f>
        <v>141</v>
      </c>
      <c r="B159" s="132" t="s">
        <v>149</v>
      </c>
      <c r="C159" s="153">
        <f t="shared" si="8"/>
        <v>0</v>
      </c>
      <c r="D159" s="2"/>
      <c r="E159" s="1"/>
      <c r="F159" s="128">
        <v>4</v>
      </c>
    </row>
    <row r="160" spans="1:6" s="25" customFormat="1" ht="13.5">
      <c r="A160" s="133">
        <f t="shared" ref="A160:A182" si="10">A159+1</f>
        <v>142</v>
      </c>
      <c r="B160" s="132" t="s">
        <v>150</v>
      </c>
      <c r="C160" s="153">
        <f t="shared" si="8"/>
        <v>0</v>
      </c>
      <c r="D160" s="2"/>
      <c r="E160" s="1"/>
      <c r="F160" s="128">
        <v>2</v>
      </c>
    </row>
    <row r="161" spans="1:6" s="25" customFormat="1" ht="13.5">
      <c r="A161" s="133">
        <f t="shared" si="10"/>
        <v>143</v>
      </c>
      <c r="B161" s="137" t="s">
        <v>151</v>
      </c>
      <c r="C161" s="153">
        <f t="shared" si="8"/>
        <v>0</v>
      </c>
      <c r="D161" s="2"/>
      <c r="E161" s="1"/>
      <c r="F161" s="128">
        <v>10</v>
      </c>
    </row>
    <row r="162" spans="1:6" s="25" customFormat="1" ht="13.5">
      <c r="A162" s="133">
        <f t="shared" si="10"/>
        <v>144</v>
      </c>
      <c r="B162" s="132" t="s">
        <v>152</v>
      </c>
      <c r="C162" s="153">
        <f t="shared" si="8"/>
        <v>0</v>
      </c>
      <c r="D162" s="2"/>
      <c r="E162" s="1"/>
      <c r="F162" s="128">
        <v>10</v>
      </c>
    </row>
    <row r="163" spans="1:6" s="25" customFormat="1" ht="13.5">
      <c r="A163" s="133">
        <f t="shared" si="10"/>
        <v>145</v>
      </c>
      <c r="B163" s="132" t="s">
        <v>153</v>
      </c>
      <c r="C163" s="153">
        <f t="shared" si="8"/>
        <v>0</v>
      </c>
      <c r="D163" s="2"/>
      <c r="E163" s="1"/>
      <c r="F163" s="128">
        <v>4</v>
      </c>
    </row>
    <row r="164" spans="1:6" s="25" customFormat="1" ht="13.5">
      <c r="A164" s="133">
        <f t="shared" si="10"/>
        <v>146</v>
      </c>
      <c r="B164" s="132" t="s">
        <v>154</v>
      </c>
      <c r="C164" s="153">
        <f t="shared" si="8"/>
        <v>0</v>
      </c>
      <c r="D164" s="2"/>
      <c r="E164" s="1"/>
      <c r="F164" s="128">
        <v>1</v>
      </c>
    </row>
    <row r="165" spans="1:6" s="25" customFormat="1" ht="13.5">
      <c r="A165" s="133">
        <f t="shared" si="10"/>
        <v>147</v>
      </c>
      <c r="B165" s="132" t="s">
        <v>155</v>
      </c>
      <c r="C165" s="153">
        <f t="shared" si="8"/>
        <v>0</v>
      </c>
      <c r="D165" s="2"/>
      <c r="E165" s="1"/>
      <c r="F165" s="128">
        <v>2</v>
      </c>
    </row>
    <row r="166" spans="1:6" s="25" customFormat="1" ht="13.5">
      <c r="A166" s="133">
        <f t="shared" si="10"/>
        <v>148</v>
      </c>
      <c r="B166" s="132" t="s">
        <v>156</v>
      </c>
      <c r="C166" s="153">
        <f t="shared" si="8"/>
        <v>0</v>
      </c>
      <c r="D166" s="2"/>
      <c r="E166" s="1"/>
      <c r="F166" s="128">
        <v>1</v>
      </c>
    </row>
    <row r="167" spans="1:6" s="25" customFormat="1" ht="13.5">
      <c r="A167" s="133">
        <f t="shared" si="10"/>
        <v>149</v>
      </c>
      <c r="B167" s="132" t="s">
        <v>157</v>
      </c>
      <c r="C167" s="153">
        <f t="shared" si="8"/>
        <v>0</v>
      </c>
      <c r="D167" s="2"/>
      <c r="E167" s="1"/>
      <c r="F167" s="128">
        <v>18</v>
      </c>
    </row>
    <row r="168" spans="1:6" s="25" customFormat="1" ht="13.5">
      <c r="A168" s="133">
        <f t="shared" si="10"/>
        <v>150</v>
      </c>
      <c r="B168" s="132" t="s">
        <v>158</v>
      </c>
      <c r="C168" s="153">
        <f t="shared" si="8"/>
        <v>0</v>
      </c>
      <c r="D168" s="2"/>
      <c r="E168" s="1"/>
      <c r="F168" s="128">
        <v>36</v>
      </c>
    </row>
    <row r="169" spans="1:6" s="25" customFormat="1" ht="13.5">
      <c r="A169" s="133">
        <f t="shared" si="10"/>
        <v>151</v>
      </c>
      <c r="B169" s="132" t="s">
        <v>159</v>
      </c>
      <c r="C169" s="153">
        <f t="shared" si="8"/>
        <v>0</v>
      </c>
      <c r="D169" s="2"/>
      <c r="E169" s="1"/>
      <c r="F169" s="128">
        <v>1</v>
      </c>
    </row>
    <row r="170" spans="1:6" s="25" customFormat="1" ht="13.5">
      <c r="A170" s="133">
        <f t="shared" si="10"/>
        <v>152</v>
      </c>
      <c r="B170" s="132" t="s">
        <v>160</v>
      </c>
      <c r="C170" s="153">
        <f t="shared" si="8"/>
        <v>0</v>
      </c>
      <c r="D170" s="2"/>
      <c r="E170" s="1"/>
      <c r="F170" s="128">
        <v>1</v>
      </c>
    </row>
    <row r="171" spans="1:6" s="25" customFormat="1" ht="13.5">
      <c r="A171" s="133">
        <f t="shared" si="10"/>
        <v>153</v>
      </c>
      <c r="B171" s="132" t="s">
        <v>161</v>
      </c>
      <c r="C171" s="153">
        <f t="shared" si="8"/>
        <v>0</v>
      </c>
      <c r="D171" s="2"/>
      <c r="E171" s="1"/>
      <c r="F171" s="128">
        <v>10</v>
      </c>
    </row>
    <row r="172" spans="1:6" s="25" customFormat="1" ht="13.5">
      <c r="A172" s="133">
        <f t="shared" si="10"/>
        <v>154</v>
      </c>
      <c r="B172" s="132" t="s">
        <v>162</v>
      </c>
      <c r="C172" s="153">
        <f t="shared" si="8"/>
        <v>0</v>
      </c>
      <c r="D172" s="2"/>
      <c r="E172" s="1"/>
      <c r="F172" s="128">
        <v>1</v>
      </c>
    </row>
    <row r="173" spans="1:6" s="25" customFormat="1" ht="13.5">
      <c r="A173" s="133">
        <f t="shared" si="10"/>
        <v>155</v>
      </c>
      <c r="B173" s="132" t="s">
        <v>163</v>
      </c>
      <c r="C173" s="153">
        <f t="shared" si="8"/>
        <v>0</v>
      </c>
      <c r="D173" s="2"/>
      <c r="E173" s="1"/>
      <c r="F173" s="128">
        <v>1</v>
      </c>
    </row>
    <row r="174" spans="1:6" s="25" customFormat="1" ht="13.5">
      <c r="A174" s="140">
        <f t="shared" si="10"/>
        <v>156</v>
      </c>
      <c r="B174" s="132" t="s">
        <v>164</v>
      </c>
      <c r="C174" s="153">
        <f t="shared" si="8"/>
        <v>0</v>
      </c>
      <c r="D174" s="2"/>
      <c r="E174" s="1"/>
      <c r="F174" s="128">
        <v>4</v>
      </c>
    </row>
    <row r="175" spans="1:6" s="25" customFormat="1" ht="13.5">
      <c r="A175" s="133">
        <f t="shared" si="10"/>
        <v>157</v>
      </c>
      <c r="B175" s="132" t="s">
        <v>785</v>
      </c>
      <c r="C175" s="153">
        <f t="shared" si="8"/>
        <v>0</v>
      </c>
      <c r="D175" s="2"/>
      <c r="E175" s="1"/>
      <c r="F175" s="128">
        <v>8</v>
      </c>
    </row>
    <row r="176" spans="1:6" s="25" customFormat="1" ht="13.5">
      <c r="A176" s="133">
        <f t="shared" si="10"/>
        <v>158</v>
      </c>
      <c r="B176" s="132" t="s">
        <v>165</v>
      </c>
      <c r="C176" s="153">
        <f t="shared" si="8"/>
        <v>0</v>
      </c>
      <c r="D176" s="2"/>
      <c r="E176" s="1"/>
      <c r="F176" s="128">
        <v>2</v>
      </c>
    </row>
    <row r="177" spans="1:6" s="25" customFormat="1" ht="13.5">
      <c r="A177" s="133">
        <f t="shared" si="10"/>
        <v>159</v>
      </c>
      <c r="B177" s="132" t="s">
        <v>166</v>
      </c>
      <c r="C177" s="153">
        <f t="shared" si="8"/>
        <v>0</v>
      </c>
      <c r="D177" s="2"/>
      <c r="E177" s="1"/>
      <c r="F177" s="128">
        <v>2</v>
      </c>
    </row>
    <row r="178" spans="1:6" s="25" customFormat="1" ht="13.5">
      <c r="A178" s="133">
        <f t="shared" si="10"/>
        <v>160</v>
      </c>
      <c r="B178" s="132" t="s">
        <v>786</v>
      </c>
      <c r="C178" s="153">
        <f t="shared" si="8"/>
        <v>0</v>
      </c>
      <c r="D178" s="2"/>
      <c r="E178" s="1"/>
      <c r="F178" s="128">
        <v>4</v>
      </c>
    </row>
    <row r="179" spans="1:6" s="25" customFormat="1" ht="13.5">
      <c r="A179" s="133">
        <f t="shared" si="10"/>
        <v>161</v>
      </c>
      <c r="B179" s="132" t="s">
        <v>168</v>
      </c>
      <c r="C179" s="153">
        <f t="shared" si="8"/>
        <v>0</v>
      </c>
      <c r="D179" s="2"/>
      <c r="E179" s="1"/>
      <c r="F179" s="128">
        <v>4</v>
      </c>
    </row>
    <row r="180" spans="1:6" s="25" customFormat="1" ht="13.5">
      <c r="A180" s="133">
        <f t="shared" si="10"/>
        <v>162</v>
      </c>
      <c r="B180" s="132" t="s">
        <v>169</v>
      </c>
      <c r="C180" s="153">
        <f t="shared" si="8"/>
        <v>0</v>
      </c>
      <c r="D180" s="2"/>
      <c r="E180" s="1"/>
      <c r="F180" s="128">
        <v>1</v>
      </c>
    </row>
    <row r="181" spans="1:6" s="25" customFormat="1" ht="13.5">
      <c r="A181" s="133">
        <f t="shared" si="10"/>
        <v>163</v>
      </c>
      <c r="B181" s="132" t="s">
        <v>170</v>
      </c>
      <c r="C181" s="153">
        <f t="shared" si="8"/>
        <v>0</v>
      </c>
      <c r="D181" s="2"/>
      <c r="E181" s="1"/>
      <c r="F181" s="128">
        <v>4</v>
      </c>
    </row>
    <row r="182" spans="1:6" s="25" customFormat="1" ht="13.5">
      <c r="A182" s="133">
        <f t="shared" si="10"/>
        <v>164</v>
      </c>
      <c r="B182" s="132" t="s">
        <v>171</v>
      </c>
      <c r="C182" s="153">
        <f t="shared" si="8"/>
        <v>0</v>
      </c>
      <c r="D182" s="2"/>
      <c r="E182" s="1"/>
      <c r="F182" s="128">
        <v>1</v>
      </c>
    </row>
    <row r="183" spans="1:6" s="25" customFormat="1" ht="27">
      <c r="A183" s="133">
        <v>176</v>
      </c>
      <c r="B183" s="135" t="s">
        <v>172</v>
      </c>
      <c r="C183" s="153">
        <f t="shared" si="8"/>
        <v>0</v>
      </c>
      <c r="D183" s="2"/>
      <c r="E183" s="1"/>
      <c r="F183" s="128">
        <v>4</v>
      </c>
    </row>
    <row r="184" spans="1:6" s="6" customFormat="1" ht="14.25">
      <c r="A184" s="129"/>
      <c r="B184" s="130" t="s">
        <v>173</v>
      </c>
      <c r="C184" s="50"/>
      <c r="D184" s="113"/>
      <c r="E184" s="30"/>
      <c r="F184" s="158"/>
    </row>
    <row r="185" spans="1:6" s="25" customFormat="1" ht="13.5">
      <c r="A185" s="133">
        <f>A183+1</f>
        <v>177</v>
      </c>
      <c r="B185" s="138" t="s">
        <v>174</v>
      </c>
      <c r="C185" s="153">
        <f t="shared" si="8"/>
        <v>0</v>
      </c>
      <c r="D185" s="2"/>
      <c r="E185" s="1"/>
      <c r="F185" s="128">
        <v>1</v>
      </c>
    </row>
    <row r="186" spans="1:6" s="25" customFormat="1" ht="13.5">
      <c r="A186" s="133">
        <f>A185+1</f>
        <v>178</v>
      </c>
      <c r="B186" s="138" t="s">
        <v>175</v>
      </c>
      <c r="C186" s="153">
        <f t="shared" si="8"/>
        <v>0</v>
      </c>
      <c r="D186" s="2"/>
      <c r="E186" s="1"/>
      <c r="F186" s="128">
        <v>1</v>
      </c>
    </row>
    <row r="187" spans="1:6" s="25" customFormat="1" ht="13.5">
      <c r="A187" s="133">
        <f t="shared" ref="A187:A198" si="11">A186+1</f>
        <v>179</v>
      </c>
      <c r="B187" s="138" t="s">
        <v>176</v>
      </c>
      <c r="C187" s="153">
        <f t="shared" si="8"/>
        <v>0</v>
      </c>
      <c r="D187" s="2"/>
      <c r="E187" s="1"/>
      <c r="F187" s="128">
        <v>1</v>
      </c>
    </row>
    <row r="188" spans="1:6" s="25" customFormat="1" ht="13.5">
      <c r="A188" s="133">
        <f t="shared" si="11"/>
        <v>180</v>
      </c>
      <c r="B188" s="138" t="s">
        <v>177</v>
      </c>
      <c r="C188" s="153">
        <f t="shared" si="8"/>
        <v>0</v>
      </c>
      <c r="D188" s="2"/>
      <c r="E188" s="1"/>
      <c r="F188" s="128">
        <v>1</v>
      </c>
    </row>
    <row r="189" spans="1:6" s="25" customFormat="1" ht="13.5">
      <c r="A189" s="133">
        <f t="shared" si="11"/>
        <v>181</v>
      </c>
      <c r="B189" s="132" t="s">
        <v>178</v>
      </c>
      <c r="C189" s="153">
        <f t="shared" si="8"/>
        <v>0</v>
      </c>
      <c r="D189" s="2"/>
      <c r="E189" s="1"/>
      <c r="F189" s="128">
        <v>1</v>
      </c>
    </row>
    <row r="190" spans="1:6" s="25" customFormat="1" ht="13.5">
      <c r="A190" s="133">
        <f t="shared" si="11"/>
        <v>182</v>
      </c>
      <c r="B190" s="132" t="s">
        <v>179</v>
      </c>
      <c r="C190" s="153">
        <f t="shared" si="8"/>
        <v>0</v>
      </c>
      <c r="D190" s="2"/>
      <c r="E190" s="1"/>
      <c r="F190" s="128">
        <v>1</v>
      </c>
    </row>
    <row r="191" spans="1:6" s="25" customFormat="1" ht="13.5">
      <c r="A191" s="133">
        <f t="shared" si="11"/>
        <v>183</v>
      </c>
      <c r="B191" s="132" t="s">
        <v>180</v>
      </c>
      <c r="C191" s="153">
        <f t="shared" si="8"/>
        <v>0</v>
      </c>
      <c r="D191" s="2"/>
      <c r="E191" s="1"/>
      <c r="F191" s="128">
        <v>2</v>
      </c>
    </row>
    <row r="192" spans="1:6" s="25" customFormat="1" ht="13.5">
      <c r="A192" s="133">
        <f t="shared" si="11"/>
        <v>184</v>
      </c>
      <c r="B192" s="132" t="s">
        <v>181</v>
      </c>
      <c r="C192" s="153">
        <f t="shared" si="8"/>
        <v>0</v>
      </c>
      <c r="D192" s="2"/>
      <c r="E192" s="1"/>
      <c r="F192" s="128">
        <v>8</v>
      </c>
    </row>
    <row r="193" spans="1:6" s="25" customFormat="1" ht="13.5">
      <c r="A193" s="133">
        <f t="shared" si="11"/>
        <v>185</v>
      </c>
      <c r="B193" s="132" t="s">
        <v>182</v>
      </c>
      <c r="C193" s="153">
        <f t="shared" si="8"/>
        <v>0</v>
      </c>
      <c r="D193" s="2"/>
      <c r="E193" s="1"/>
      <c r="F193" s="128">
        <v>1</v>
      </c>
    </row>
    <row r="194" spans="1:6" s="25" customFormat="1" ht="13.5">
      <c r="A194" s="133">
        <f t="shared" si="11"/>
        <v>186</v>
      </c>
      <c r="B194" s="135" t="s">
        <v>183</v>
      </c>
      <c r="C194" s="153">
        <f t="shared" si="8"/>
        <v>0</v>
      </c>
      <c r="D194" s="2"/>
      <c r="E194" s="1"/>
      <c r="F194" s="128">
        <v>1</v>
      </c>
    </row>
    <row r="195" spans="1:6" s="25" customFormat="1" ht="13.5">
      <c r="A195" s="133">
        <f t="shared" si="11"/>
        <v>187</v>
      </c>
      <c r="B195" s="132" t="s">
        <v>184</v>
      </c>
      <c r="C195" s="153">
        <f t="shared" si="8"/>
        <v>0</v>
      </c>
      <c r="D195" s="2"/>
      <c r="E195" s="1"/>
      <c r="F195" s="128">
        <v>1</v>
      </c>
    </row>
    <row r="196" spans="1:6" s="25" customFormat="1" ht="13.5">
      <c r="A196" s="133">
        <f t="shared" si="11"/>
        <v>188</v>
      </c>
      <c r="B196" s="132" t="s">
        <v>185</v>
      </c>
      <c r="C196" s="153">
        <f t="shared" si="8"/>
        <v>0</v>
      </c>
      <c r="D196" s="2"/>
      <c r="E196" s="1"/>
      <c r="F196" s="128">
        <v>1</v>
      </c>
    </row>
    <row r="197" spans="1:6" s="25" customFormat="1" ht="13.5">
      <c r="A197" s="133">
        <f t="shared" si="11"/>
        <v>189</v>
      </c>
      <c r="B197" s="132" t="s">
        <v>186</v>
      </c>
      <c r="C197" s="153">
        <f t="shared" si="8"/>
        <v>0</v>
      </c>
      <c r="D197" s="2"/>
      <c r="E197" s="1"/>
      <c r="F197" s="128">
        <v>1</v>
      </c>
    </row>
    <row r="198" spans="1:6" s="25" customFormat="1" ht="13.5">
      <c r="A198" s="133">
        <f t="shared" si="11"/>
        <v>190</v>
      </c>
      <c r="B198" s="135" t="s">
        <v>187</v>
      </c>
      <c r="C198" s="153">
        <f t="shared" si="8"/>
        <v>0</v>
      </c>
      <c r="D198" s="2"/>
      <c r="E198" s="1"/>
      <c r="F198" s="128">
        <v>1</v>
      </c>
    </row>
    <row r="199" spans="1:6" s="25" customFormat="1" ht="13.5">
      <c r="A199" s="133">
        <v>189</v>
      </c>
      <c r="B199" s="135" t="s">
        <v>188</v>
      </c>
      <c r="C199" s="153">
        <f t="shared" si="8"/>
        <v>0</v>
      </c>
      <c r="D199" s="2"/>
      <c r="E199" s="1"/>
      <c r="F199" s="128">
        <v>1</v>
      </c>
    </row>
    <row r="200" spans="1:6" s="6" customFormat="1" ht="14.25">
      <c r="A200" s="129"/>
      <c r="B200" s="130" t="s">
        <v>189</v>
      </c>
      <c r="C200" s="50"/>
      <c r="D200" s="113"/>
      <c r="E200" s="30"/>
      <c r="F200" s="158"/>
    </row>
    <row r="201" spans="1:6" s="25" customFormat="1" ht="13.5">
      <c r="A201" s="133">
        <f>A199+1</f>
        <v>190</v>
      </c>
      <c r="B201" s="132" t="s">
        <v>190</v>
      </c>
      <c r="C201" s="153">
        <f t="shared" si="8"/>
        <v>0</v>
      </c>
      <c r="D201" s="2"/>
      <c r="E201" s="1"/>
      <c r="F201" s="128">
        <v>1</v>
      </c>
    </row>
    <row r="202" spans="1:6" s="25" customFormat="1" ht="13.5">
      <c r="A202" s="133">
        <f>A201+1</f>
        <v>191</v>
      </c>
      <c r="B202" s="132" t="s">
        <v>191</v>
      </c>
      <c r="C202" s="153">
        <f t="shared" si="8"/>
        <v>0</v>
      </c>
      <c r="D202" s="2"/>
      <c r="E202" s="1"/>
      <c r="F202" s="128">
        <v>2</v>
      </c>
    </row>
    <row r="203" spans="1:6" s="25" customFormat="1" ht="13.5">
      <c r="A203" s="133">
        <f t="shared" ref="A203:A216" si="12">A202+1</f>
        <v>192</v>
      </c>
      <c r="B203" s="132" t="s">
        <v>192</v>
      </c>
      <c r="C203" s="153">
        <f t="shared" si="8"/>
        <v>0</v>
      </c>
      <c r="D203" s="2"/>
      <c r="E203" s="1"/>
      <c r="F203" s="128">
        <v>1</v>
      </c>
    </row>
    <row r="204" spans="1:6" s="25" customFormat="1" ht="13.5">
      <c r="A204" s="133">
        <f t="shared" si="12"/>
        <v>193</v>
      </c>
      <c r="B204" s="132" t="s">
        <v>193</v>
      </c>
      <c r="C204" s="153">
        <f t="shared" si="8"/>
        <v>0</v>
      </c>
      <c r="D204" s="2"/>
      <c r="E204" s="1"/>
      <c r="F204" s="128">
        <v>2</v>
      </c>
    </row>
    <row r="205" spans="1:6" s="25" customFormat="1" ht="13.5">
      <c r="A205" s="133">
        <f t="shared" si="12"/>
        <v>194</v>
      </c>
      <c r="B205" s="132" t="s">
        <v>194</v>
      </c>
      <c r="C205" s="153">
        <f t="shared" ref="C205:C268" si="13">+D205*F205</f>
        <v>0</v>
      </c>
      <c r="D205" s="2"/>
      <c r="E205" s="1"/>
      <c r="F205" s="128">
        <v>1</v>
      </c>
    </row>
    <row r="206" spans="1:6" s="25" customFormat="1" ht="13.5">
      <c r="A206" s="133">
        <f t="shared" si="12"/>
        <v>195</v>
      </c>
      <c r="B206" s="132" t="s">
        <v>195</v>
      </c>
      <c r="C206" s="153">
        <f t="shared" si="13"/>
        <v>0</v>
      </c>
      <c r="D206" s="2"/>
      <c r="E206" s="1"/>
      <c r="F206" s="128">
        <v>1</v>
      </c>
    </row>
    <row r="207" spans="1:6" s="25" customFormat="1" ht="13.5">
      <c r="A207" s="133">
        <f t="shared" si="12"/>
        <v>196</v>
      </c>
      <c r="B207" s="132" t="s">
        <v>196</v>
      </c>
      <c r="C207" s="153">
        <f t="shared" si="13"/>
        <v>0</v>
      </c>
      <c r="D207" s="2"/>
      <c r="E207" s="1"/>
      <c r="F207" s="128">
        <v>1</v>
      </c>
    </row>
    <row r="208" spans="1:6" s="25" customFormat="1" ht="13.5">
      <c r="A208" s="133">
        <f t="shared" si="12"/>
        <v>197</v>
      </c>
      <c r="B208" s="136" t="s">
        <v>197</v>
      </c>
      <c r="C208" s="153">
        <f t="shared" si="13"/>
        <v>0</v>
      </c>
      <c r="D208" s="2"/>
      <c r="E208" s="1"/>
      <c r="F208" s="128">
        <v>2</v>
      </c>
    </row>
    <row r="209" spans="1:6" s="25" customFormat="1" ht="13.5">
      <c r="A209" s="133">
        <f t="shared" si="12"/>
        <v>198</v>
      </c>
      <c r="B209" s="132" t="s">
        <v>198</v>
      </c>
      <c r="C209" s="153">
        <f t="shared" si="13"/>
        <v>0</v>
      </c>
      <c r="D209" s="2"/>
      <c r="E209" s="1"/>
      <c r="F209" s="128">
        <v>2</v>
      </c>
    </row>
    <row r="210" spans="1:6" s="25" customFormat="1" ht="13.5">
      <c r="A210" s="133">
        <f t="shared" si="12"/>
        <v>199</v>
      </c>
      <c r="B210" s="132" t="s">
        <v>199</v>
      </c>
      <c r="C210" s="153">
        <f t="shared" si="13"/>
        <v>0</v>
      </c>
      <c r="D210" s="2"/>
      <c r="E210" s="1"/>
      <c r="F210" s="128">
        <v>1</v>
      </c>
    </row>
    <row r="211" spans="1:6" s="25" customFormat="1" ht="13.5">
      <c r="A211" s="133">
        <f t="shared" si="12"/>
        <v>200</v>
      </c>
      <c r="B211" s="132" t="s">
        <v>200</v>
      </c>
      <c r="C211" s="153">
        <f t="shared" si="13"/>
        <v>0</v>
      </c>
      <c r="D211" s="2"/>
      <c r="E211" s="1"/>
      <c r="F211" s="128">
        <v>2</v>
      </c>
    </row>
    <row r="212" spans="1:6" s="25" customFormat="1" ht="13.5">
      <c r="A212" s="133">
        <f t="shared" si="12"/>
        <v>201</v>
      </c>
      <c r="B212" s="132" t="s">
        <v>201</v>
      </c>
      <c r="C212" s="153">
        <f t="shared" si="13"/>
        <v>0</v>
      </c>
      <c r="D212" s="2"/>
      <c r="E212" s="1"/>
      <c r="F212" s="128">
        <v>18</v>
      </c>
    </row>
    <row r="213" spans="1:6" s="25" customFormat="1" ht="13.5">
      <c r="A213" s="133">
        <f t="shared" si="12"/>
        <v>202</v>
      </c>
      <c r="B213" s="132" t="s">
        <v>202</v>
      </c>
      <c r="C213" s="153">
        <f t="shared" si="13"/>
        <v>0</v>
      </c>
      <c r="D213" s="2"/>
      <c r="E213" s="1"/>
      <c r="F213" s="128">
        <v>5</v>
      </c>
    </row>
    <row r="214" spans="1:6" s="25" customFormat="1" ht="27">
      <c r="A214" s="133">
        <f t="shared" si="12"/>
        <v>203</v>
      </c>
      <c r="B214" s="132" t="s">
        <v>203</v>
      </c>
      <c r="C214" s="153">
        <f t="shared" si="13"/>
        <v>0</v>
      </c>
      <c r="D214" s="2"/>
      <c r="E214" s="1"/>
      <c r="F214" s="128">
        <v>9</v>
      </c>
    </row>
    <row r="215" spans="1:6" s="25" customFormat="1" ht="13.5">
      <c r="A215" s="133">
        <f t="shared" si="12"/>
        <v>204</v>
      </c>
      <c r="B215" s="135" t="s">
        <v>204</v>
      </c>
      <c r="C215" s="153">
        <f t="shared" si="13"/>
        <v>0</v>
      </c>
      <c r="D215" s="2"/>
      <c r="E215" s="1"/>
      <c r="F215" s="128">
        <v>4</v>
      </c>
    </row>
    <row r="216" spans="1:6" s="25" customFormat="1" ht="13.5">
      <c r="A216" s="133">
        <f t="shared" si="12"/>
        <v>205</v>
      </c>
      <c r="B216" s="132" t="s">
        <v>205</v>
      </c>
      <c r="C216" s="153">
        <f t="shared" si="13"/>
        <v>0</v>
      </c>
      <c r="D216" s="2"/>
      <c r="E216" s="1"/>
      <c r="F216" s="128">
        <v>2</v>
      </c>
    </row>
    <row r="217" spans="1:6" s="25" customFormat="1" ht="13.5">
      <c r="A217" s="133">
        <v>204</v>
      </c>
      <c r="B217" s="132" t="s">
        <v>206</v>
      </c>
      <c r="C217" s="153">
        <f t="shared" si="13"/>
        <v>0</v>
      </c>
      <c r="D217" s="2"/>
      <c r="E217" s="1"/>
      <c r="F217" s="128">
        <v>1</v>
      </c>
    </row>
    <row r="218" spans="1:6" s="6" customFormat="1" ht="14.25">
      <c r="A218" s="129"/>
      <c r="B218" s="130" t="s">
        <v>207</v>
      </c>
      <c r="C218" s="50"/>
      <c r="D218" s="113"/>
      <c r="E218" s="30"/>
      <c r="F218" s="158"/>
    </row>
    <row r="219" spans="1:6" s="25" customFormat="1" ht="13.5">
      <c r="A219" s="133">
        <f>A217+1</f>
        <v>205</v>
      </c>
      <c r="B219" s="132" t="s">
        <v>208</v>
      </c>
      <c r="C219" s="153">
        <f t="shared" si="13"/>
        <v>0</v>
      </c>
      <c r="D219" s="2"/>
      <c r="E219" s="1"/>
      <c r="F219" s="128">
        <v>2</v>
      </c>
    </row>
    <row r="220" spans="1:6" s="25" customFormat="1" ht="13.5">
      <c r="A220" s="133">
        <f>A219+1</f>
        <v>206</v>
      </c>
      <c r="B220" s="132" t="s">
        <v>209</v>
      </c>
      <c r="C220" s="153">
        <f t="shared" si="13"/>
        <v>0</v>
      </c>
      <c r="D220" s="2"/>
      <c r="E220" s="1"/>
      <c r="F220" s="128">
        <v>3</v>
      </c>
    </row>
    <row r="221" spans="1:6" s="25" customFormat="1" ht="13.5">
      <c r="A221" s="133">
        <f t="shared" ref="A221:A247" si="14">A220+1</f>
        <v>207</v>
      </c>
      <c r="B221" s="132" t="s">
        <v>210</v>
      </c>
      <c r="C221" s="153">
        <f t="shared" si="13"/>
        <v>0</v>
      </c>
      <c r="D221" s="2"/>
      <c r="E221" s="1"/>
      <c r="F221" s="128">
        <v>2</v>
      </c>
    </row>
    <row r="222" spans="1:6" s="25" customFormat="1" ht="13.5">
      <c r="A222" s="133">
        <f t="shared" si="14"/>
        <v>208</v>
      </c>
      <c r="B222" s="132" t="s">
        <v>211</v>
      </c>
      <c r="C222" s="153">
        <f t="shared" si="13"/>
        <v>0</v>
      </c>
      <c r="D222" s="2"/>
      <c r="E222" s="1"/>
      <c r="F222" s="128">
        <v>1</v>
      </c>
    </row>
    <row r="223" spans="1:6" s="25" customFormat="1" ht="13.5">
      <c r="A223" s="133">
        <f t="shared" si="14"/>
        <v>209</v>
      </c>
      <c r="B223" s="132" t="s">
        <v>212</v>
      </c>
      <c r="C223" s="153">
        <f t="shared" si="13"/>
        <v>0</v>
      </c>
      <c r="D223" s="2"/>
      <c r="E223" s="1"/>
      <c r="F223" s="128">
        <v>4</v>
      </c>
    </row>
    <row r="224" spans="1:6" s="25" customFormat="1" ht="13.5">
      <c r="A224" s="133">
        <f t="shared" si="14"/>
        <v>210</v>
      </c>
      <c r="B224" s="132" t="s">
        <v>213</v>
      </c>
      <c r="C224" s="153">
        <f t="shared" si="13"/>
        <v>0</v>
      </c>
      <c r="D224" s="2"/>
      <c r="E224" s="1"/>
      <c r="F224" s="128">
        <v>1</v>
      </c>
    </row>
    <row r="225" spans="1:6" s="25" customFormat="1" ht="13.5">
      <c r="A225" s="133">
        <f t="shared" si="14"/>
        <v>211</v>
      </c>
      <c r="B225" s="132" t="s">
        <v>214</v>
      </c>
      <c r="C225" s="153">
        <f t="shared" si="13"/>
        <v>0</v>
      </c>
      <c r="D225" s="2"/>
      <c r="E225" s="1"/>
      <c r="F225" s="128">
        <v>1</v>
      </c>
    </row>
    <row r="226" spans="1:6" s="25" customFormat="1" ht="13.5">
      <c r="A226" s="133">
        <f t="shared" si="14"/>
        <v>212</v>
      </c>
      <c r="B226" s="132" t="s">
        <v>215</v>
      </c>
      <c r="C226" s="153">
        <f t="shared" si="13"/>
        <v>0</v>
      </c>
      <c r="D226" s="2"/>
      <c r="E226" s="1"/>
      <c r="F226" s="128">
        <v>2</v>
      </c>
    </row>
    <row r="227" spans="1:6" s="25" customFormat="1" ht="13.5">
      <c r="A227" s="133">
        <f t="shared" si="14"/>
        <v>213</v>
      </c>
      <c r="B227" s="132" t="s">
        <v>216</v>
      </c>
      <c r="C227" s="153">
        <f t="shared" si="13"/>
        <v>0</v>
      </c>
      <c r="D227" s="2"/>
      <c r="E227" s="1"/>
      <c r="F227" s="128">
        <v>1</v>
      </c>
    </row>
    <row r="228" spans="1:6" s="25" customFormat="1" ht="13.5">
      <c r="A228" s="133">
        <f t="shared" si="14"/>
        <v>214</v>
      </c>
      <c r="B228" s="132" t="s">
        <v>217</v>
      </c>
      <c r="C228" s="153">
        <f t="shared" si="13"/>
        <v>0</v>
      </c>
      <c r="D228" s="2"/>
      <c r="E228" s="1"/>
      <c r="F228" s="128">
        <v>2</v>
      </c>
    </row>
    <row r="229" spans="1:6" s="25" customFormat="1" ht="13.5">
      <c r="A229" s="133">
        <f t="shared" si="14"/>
        <v>215</v>
      </c>
      <c r="B229" s="132" t="s">
        <v>218</v>
      </c>
      <c r="C229" s="153">
        <f t="shared" si="13"/>
        <v>0</v>
      </c>
      <c r="D229" s="2"/>
      <c r="E229" s="1"/>
      <c r="F229" s="128">
        <v>2</v>
      </c>
    </row>
    <row r="230" spans="1:6" s="25" customFormat="1" ht="13.5">
      <c r="A230" s="133">
        <f t="shared" si="14"/>
        <v>216</v>
      </c>
      <c r="B230" s="132" t="s">
        <v>219</v>
      </c>
      <c r="C230" s="153">
        <f t="shared" si="13"/>
        <v>0</v>
      </c>
      <c r="D230" s="2"/>
      <c r="E230" s="1"/>
      <c r="F230" s="128">
        <v>2</v>
      </c>
    </row>
    <row r="231" spans="1:6" s="25" customFormat="1" ht="13.5">
      <c r="A231" s="133">
        <f t="shared" si="14"/>
        <v>217</v>
      </c>
      <c r="B231" s="132" t="s">
        <v>220</v>
      </c>
      <c r="C231" s="153">
        <f t="shared" si="13"/>
        <v>0</v>
      </c>
      <c r="D231" s="2"/>
      <c r="E231" s="1"/>
      <c r="F231" s="128">
        <v>9</v>
      </c>
    </row>
    <row r="232" spans="1:6" s="25" customFormat="1" ht="13.5">
      <c r="A232" s="133">
        <f t="shared" si="14"/>
        <v>218</v>
      </c>
      <c r="B232" s="132" t="s">
        <v>221</v>
      </c>
      <c r="C232" s="153">
        <f t="shared" si="13"/>
        <v>0</v>
      </c>
      <c r="D232" s="2"/>
      <c r="E232" s="1"/>
      <c r="F232" s="128">
        <v>9</v>
      </c>
    </row>
    <row r="233" spans="1:6" s="25" customFormat="1" ht="13.5">
      <c r="A233" s="133">
        <f t="shared" si="14"/>
        <v>219</v>
      </c>
      <c r="B233" s="132" t="s">
        <v>222</v>
      </c>
      <c r="C233" s="153">
        <f t="shared" si="13"/>
        <v>0</v>
      </c>
      <c r="D233" s="2"/>
      <c r="E233" s="1"/>
      <c r="F233" s="128">
        <v>1</v>
      </c>
    </row>
    <row r="234" spans="1:6" s="25" customFormat="1" ht="13.5">
      <c r="A234" s="133">
        <f t="shared" si="14"/>
        <v>220</v>
      </c>
      <c r="B234" s="132" t="s">
        <v>223</v>
      </c>
      <c r="C234" s="153">
        <f t="shared" si="13"/>
        <v>0</v>
      </c>
      <c r="D234" s="2"/>
      <c r="E234" s="1"/>
      <c r="F234" s="128">
        <v>1</v>
      </c>
    </row>
    <row r="235" spans="1:6" s="25" customFormat="1" ht="13.5">
      <c r="A235" s="133">
        <f t="shared" si="14"/>
        <v>221</v>
      </c>
      <c r="B235" s="132" t="s">
        <v>224</v>
      </c>
      <c r="C235" s="153">
        <f t="shared" si="13"/>
        <v>0</v>
      </c>
      <c r="D235" s="2"/>
      <c r="E235" s="1"/>
      <c r="F235" s="128">
        <v>1</v>
      </c>
    </row>
    <row r="236" spans="1:6" s="25" customFormat="1" ht="13.5">
      <c r="A236" s="133">
        <f t="shared" si="14"/>
        <v>222</v>
      </c>
      <c r="B236" s="132" t="s">
        <v>225</v>
      </c>
      <c r="C236" s="153">
        <f t="shared" si="13"/>
        <v>0</v>
      </c>
      <c r="D236" s="2"/>
      <c r="E236" s="1"/>
      <c r="F236" s="128">
        <v>2</v>
      </c>
    </row>
    <row r="237" spans="1:6" s="25" customFormat="1" ht="13.5">
      <c r="A237" s="133">
        <f t="shared" si="14"/>
        <v>223</v>
      </c>
      <c r="B237" s="132" t="s">
        <v>226</v>
      </c>
      <c r="C237" s="153">
        <f t="shared" si="13"/>
        <v>0</v>
      </c>
      <c r="D237" s="2"/>
      <c r="E237" s="1"/>
      <c r="F237" s="128">
        <v>1</v>
      </c>
    </row>
    <row r="238" spans="1:6" s="25" customFormat="1" ht="13.5">
      <c r="A238" s="133">
        <f t="shared" si="14"/>
        <v>224</v>
      </c>
      <c r="B238" s="132" t="s">
        <v>227</v>
      </c>
      <c r="C238" s="153">
        <f t="shared" si="13"/>
        <v>0</v>
      </c>
      <c r="D238" s="2"/>
      <c r="E238" s="1"/>
      <c r="F238" s="128">
        <v>1</v>
      </c>
    </row>
    <row r="239" spans="1:6" s="25" customFormat="1" ht="13.5">
      <c r="A239" s="133">
        <f t="shared" si="14"/>
        <v>225</v>
      </c>
      <c r="B239" s="132" t="s">
        <v>228</v>
      </c>
      <c r="C239" s="153">
        <f t="shared" si="13"/>
        <v>0</v>
      </c>
      <c r="D239" s="2"/>
      <c r="E239" s="1"/>
      <c r="F239" s="128">
        <v>1</v>
      </c>
    </row>
    <row r="240" spans="1:6" s="25" customFormat="1" ht="13.5">
      <c r="A240" s="133">
        <f t="shared" si="14"/>
        <v>226</v>
      </c>
      <c r="B240" s="132" t="s">
        <v>229</v>
      </c>
      <c r="C240" s="153">
        <f t="shared" si="13"/>
        <v>0</v>
      </c>
      <c r="D240" s="2"/>
      <c r="E240" s="1"/>
      <c r="F240" s="128">
        <v>5</v>
      </c>
    </row>
    <row r="241" spans="1:6" s="25" customFormat="1" ht="13.5">
      <c r="A241" s="133">
        <f t="shared" si="14"/>
        <v>227</v>
      </c>
      <c r="B241" s="132" t="s">
        <v>230</v>
      </c>
      <c r="C241" s="153">
        <f t="shared" si="13"/>
        <v>0</v>
      </c>
      <c r="D241" s="2"/>
      <c r="E241" s="1"/>
      <c r="F241" s="128">
        <v>1</v>
      </c>
    </row>
    <row r="242" spans="1:6" s="25" customFormat="1" ht="13.5">
      <c r="A242" s="133">
        <f t="shared" si="14"/>
        <v>228</v>
      </c>
      <c r="B242" s="132" t="s">
        <v>231</v>
      </c>
      <c r="C242" s="153">
        <f t="shared" si="13"/>
        <v>0</v>
      </c>
      <c r="D242" s="2"/>
      <c r="E242" s="1"/>
      <c r="F242" s="128">
        <v>1</v>
      </c>
    </row>
    <row r="243" spans="1:6" s="25" customFormat="1" ht="13.5">
      <c r="A243" s="133">
        <f t="shared" si="14"/>
        <v>229</v>
      </c>
      <c r="B243" s="132" t="s">
        <v>232</v>
      </c>
      <c r="C243" s="153">
        <f t="shared" si="13"/>
        <v>0</v>
      </c>
      <c r="D243" s="2"/>
      <c r="E243" s="1"/>
      <c r="F243" s="128">
        <v>1</v>
      </c>
    </row>
    <row r="244" spans="1:6" s="25" customFormat="1" ht="13.5">
      <c r="A244" s="133">
        <f t="shared" si="14"/>
        <v>230</v>
      </c>
      <c r="B244" s="132" t="s">
        <v>233</v>
      </c>
      <c r="C244" s="153">
        <f t="shared" si="13"/>
        <v>0</v>
      </c>
      <c r="D244" s="2"/>
      <c r="E244" s="1"/>
      <c r="F244" s="128">
        <v>1</v>
      </c>
    </row>
    <row r="245" spans="1:6" s="25" customFormat="1" ht="13.5">
      <c r="A245" s="133">
        <f t="shared" si="14"/>
        <v>231</v>
      </c>
      <c r="B245" s="137" t="s">
        <v>234</v>
      </c>
      <c r="C245" s="153">
        <f t="shared" si="13"/>
        <v>0</v>
      </c>
      <c r="D245" s="2"/>
      <c r="E245" s="1"/>
      <c r="F245" s="128">
        <v>1</v>
      </c>
    </row>
    <row r="246" spans="1:6" s="25" customFormat="1" ht="13.5">
      <c r="A246" s="133">
        <f t="shared" si="14"/>
        <v>232</v>
      </c>
      <c r="B246" s="132" t="s">
        <v>235</v>
      </c>
      <c r="C246" s="153">
        <f t="shared" si="13"/>
        <v>0</v>
      </c>
      <c r="D246" s="2"/>
      <c r="E246" s="1"/>
      <c r="F246" s="128">
        <v>1</v>
      </c>
    </row>
    <row r="247" spans="1:6" s="25" customFormat="1" ht="13.5">
      <c r="A247" s="133">
        <f t="shared" si="14"/>
        <v>233</v>
      </c>
      <c r="B247" s="136" t="s">
        <v>236</v>
      </c>
      <c r="C247" s="153">
        <f t="shared" si="13"/>
        <v>0</v>
      </c>
      <c r="D247" s="2"/>
      <c r="E247" s="1"/>
      <c r="F247" s="128">
        <v>1</v>
      </c>
    </row>
    <row r="248" spans="1:6" s="6" customFormat="1" ht="14.25">
      <c r="A248" s="129"/>
      <c r="B248" s="130" t="s">
        <v>237</v>
      </c>
      <c r="C248" s="50"/>
      <c r="D248" s="113"/>
      <c r="E248" s="30"/>
      <c r="F248" s="158"/>
    </row>
    <row r="249" spans="1:6" s="25" customFormat="1" ht="13.5">
      <c r="A249" s="133">
        <f>A247+1</f>
        <v>234</v>
      </c>
      <c r="B249" s="132" t="s">
        <v>238</v>
      </c>
      <c r="C249" s="153">
        <f t="shared" si="13"/>
        <v>0</v>
      </c>
      <c r="D249" s="2"/>
      <c r="E249" s="1"/>
      <c r="F249" s="128">
        <v>1</v>
      </c>
    </row>
    <row r="250" spans="1:6" s="25" customFormat="1" ht="13.5">
      <c r="A250" s="133">
        <f>A249+1</f>
        <v>235</v>
      </c>
      <c r="B250" s="132" t="s">
        <v>239</v>
      </c>
      <c r="C250" s="153">
        <f t="shared" si="13"/>
        <v>0</v>
      </c>
      <c r="D250" s="2"/>
      <c r="E250" s="1"/>
      <c r="F250" s="128">
        <v>1</v>
      </c>
    </row>
    <row r="251" spans="1:6" s="25" customFormat="1" ht="13.5">
      <c r="A251" s="133">
        <f t="shared" ref="A251:A255" si="15">A250+1</f>
        <v>236</v>
      </c>
      <c r="B251" s="132" t="s">
        <v>240</v>
      </c>
      <c r="C251" s="153">
        <f t="shared" si="13"/>
        <v>0</v>
      </c>
      <c r="D251" s="2"/>
      <c r="E251" s="1"/>
      <c r="F251" s="128">
        <v>2</v>
      </c>
    </row>
    <row r="252" spans="1:6" s="25" customFormat="1" ht="13.5">
      <c r="A252" s="133">
        <f t="shared" si="15"/>
        <v>237</v>
      </c>
      <c r="B252" s="132" t="s">
        <v>241</v>
      </c>
      <c r="C252" s="153">
        <f t="shared" si="13"/>
        <v>0</v>
      </c>
      <c r="D252" s="2"/>
      <c r="E252" s="1"/>
      <c r="F252" s="128">
        <v>1</v>
      </c>
    </row>
    <row r="253" spans="1:6" s="25" customFormat="1" ht="13.5">
      <c r="A253" s="133">
        <f t="shared" si="15"/>
        <v>238</v>
      </c>
      <c r="B253" s="132" t="s">
        <v>242</v>
      </c>
      <c r="C253" s="153">
        <f t="shared" si="13"/>
        <v>0</v>
      </c>
      <c r="D253" s="2"/>
      <c r="E253" s="1"/>
      <c r="F253" s="128">
        <v>2</v>
      </c>
    </row>
    <row r="254" spans="1:6" s="25" customFormat="1" ht="13.5">
      <c r="A254" s="133">
        <f t="shared" si="15"/>
        <v>239</v>
      </c>
      <c r="B254" s="132" t="s">
        <v>243</v>
      </c>
      <c r="C254" s="153">
        <f t="shared" si="13"/>
        <v>0</v>
      </c>
      <c r="D254" s="2"/>
      <c r="E254" s="1"/>
      <c r="F254" s="128">
        <v>1</v>
      </c>
    </row>
    <row r="255" spans="1:6" s="25" customFormat="1" ht="13.5">
      <c r="A255" s="133">
        <f t="shared" si="15"/>
        <v>240</v>
      </c>
      <c r="B255" s="132" t="s">
        <v>244</v>
      </c>
      <c r="C255" s="153">
        <f t="shared" si="13"/>
        <v>0</v>
      </c>
      <c r="D255" s="2"/>
      <c r="E255" s="1"/>
      <c r="F255" s="128">
        <v>1</v>
      </c>
    </row>
    <row r="256" spans="1:6" s="6" customFormat="1" ht="14.25">
      <c r="A256" s="129"/>
      <c r="B256" s="130" t="s">
        <v>245</v>
      </c>
      <c r="C256" s="50"/>
      <c r="D256" s="113"/>
      <c r="E256" s="30"/>
      <c r="F256" s="158">
        <v>1</v>
      </c>
    </row>
    <row r="257" spans="1:6" s="25" customFormat="1" ht="13.5">
      <c r="A257" s="133">
        <f>A255+1</f>
        <v>241</v>
      </c>
      <c r="B257" s="132" t="s">
        <v>246</v>
      </c>
      <c r="C257" s="153">
        <f t="shared" si="13"/>
        <v>0</v>
      </c>
      <c r="D257" s="2"/>
      <c r="E257" s="1"/>
      <c r="F257" s="128">
        <v>18</v>
      </c>
    </row>
    <row r="258" spans="1:6" s="25" customFormat="1" ht="13.5">
      <c r="A258" s="133">
        <f>A257+1</f>
        <v>242</v>
      </c>
      <c r="B258" s="132" t="s">
        <v>161</v>
      </c>
      <c r="C258" s="153">
        <f t="shared" si="13"/>
        <v>0</v>
      </c>
      <c r="D258" s="2"/>
      <c r="E258" s="1"/>
      <c r="F258" s="128">
        <v>4</v>
      </c>
    </row>
    <row r="259" spans="1:6" s="25" customFormat="1" ht="13.5">
      <c r="A259" s="133">
        <f t="shared" ref="A259:A278" si="16">A258+1</f>
        <v>243</v>
      </c>
      <c r="B259" s="132" t="s">
        <v>94</v>
      </c>
      <c r="C259" s="153">
        <f t="shared" si="13"/>
        <v>0</v>
      </c>
      <c r="D259" s="2"/>
      <c r="E259" s="1"/>
      <c r="F259" s="128">
        <v>4</v>
      </c>
    </row>
    <row r="260" spans="1:6" s="25" customFormat="1" ht="13.5">
      <c r="A260" s="133">
        <f t="shared" si="16"/>
        <v>244</v>
      </c>
      <c r="B260" s="135" t="s">
        <v>247</v>
      </c>
      <c r="C260" s="153">
        <f t="shared" si="13"/>
        <v>0</v>
      </c>
      <c r="D260" s="2"/>
      <c r="E260" s="1"/>
      <c r="F260" s="128">
        <v>1</v>
      </c>
    </row>
    <row r="261" spans="1:6" s="25" customFormat="1" ht="13.5">
      <c r="A261" s="133">
        <f t="shared" si="16"/>
        <v>245</v>
      </c>
      <c r="B261" s="135" t="s">
        <v>248</v>
      </c>
      <c r="C261" s="153">
        <f t="shared" si="13"/>
        <v>0</v>
      </c>
      <c r="D261" s="2"/>
      <c r="E261" s="1"/>
      <c r="F261" s="128">
        <v>1</v>
      </c>
    </row>
    <row r="262" spans="1:6" s="25" customFormat="1" ht="13.5">
      <c r="A262" s="133">
        <f t="shared" si="16"/>
        <v>246</v>
      </c>
      <c r="B262" s="132" t="s">
        <v>249</v>
      </c>
      <c r="C262" s="153">
        <f t="shared" si="13"/>
        <v>0</v>
      </c>
      <c r="D262" s="2"/>
      <c r="E262" s="1"/>
      <c r="F262" s="128">
        <v>1</v>
      </c>
    </row>
    <row r="263" spans="1:6" s="25" customFormat="1" ht="13.5">
      <c r="A263" s="133">
        <f t="shared" si="16"/>
        <v>247</v>
      </c>
      <c r="B263" s="132" t="s">
        <v>250</v>
      </c>
      <c r="C263" s="153">
        <f t="shared" si="13"/>
        <v>0</v>
      </c>
      <c r="D263" s="2"/>
      <c r="E263" s="1"/>
      <c r="F263" s="128">
        <v>1</v>
      </c>
    </row>
    <row r="264" spans="1:6" s="25" customFormat="1" ht="13.5">
      <c r="A264" s="133">
        <f t="shared" si="16"/>
        <v>248</v>
      </c>
      <c r="B264" s="132" t="s">
        <v>251</v>
      </c>
      <c r="C264" s="153">
        <f t="shared" si="13"/>
        <v>0</v>
      </c>
      <c r="D264" s="2"/>
      <c r="E264" s="1"/>
      <c r="F264" s="128">
        <v>1</v>
      </c>
    </row>
    <row r="265" spans="1:6" s="25" customFormat="1" ht="13.5">
      <c r="A265" s="133">
        <f t="shared" si="16"/>
        <v>249</v>
      </c>
      <c r="B265" s="132" t="s">
        <v>252</v>
      </c>
      <c r="C265" s="153">
        <f t="shared" si="13"/>
        <v>0</v>
      </c>
      <c r="D265" s="2"/>
      <c r="E265" s="1"/>
      <c r="F265" s="128">
        <v>1</v>
      </c>
    </row>
    <row r="266" spans="1:6" s="25" customFormat="1" ht="13.5">
      <c r="A266" s="133">
        <f t="shared" si="16"/>
        <v>250</v>
      </c>
      <c r="B266" s="132" t="s">
        <v>253</v>
      </c>
      <c r="C266" s="153">
        <f t="shared" si="13"/>
        <v>0</v>
      </c>
      <c r="D266" s="2"/>
      <c r="E266" s="1"/>
      <c r="F266" s="128">
        <v>1</v>
      </c>
    </row>
    <row r="267" spans="1:6" s="25" customFormat="1" ht="13.5">
      <c r="A267" s="133">
        <f t="shared" si="16"/>
        <v>251</v>
      </c>
      <c r="B267" s="132" t="s">
        <v>254</v>
      </c>
      <c r="C267" s="153">
        <f t="shared" si="13"/>
        <v>0</v>
      </c>
      <c r="D267" s="2"/>
      <c r="E267" s="1"/>
      <c r="F267" s="128">
        <v>1</v>
      </c>
    </row>
    <row r="268" spans="1:6" s="25" customFormat="1" ht="13.5">
      <c r="A268" s="133">
        <f t="shared" si="16"/>
        <v>252</v>
      </c>
      <c r="B268" s="132" t="s">
        <v>255</v>
      </c>
      <c r="C268" s="153">
        <f t="shared" si="13"/>
        <v>0</v>
      </c>
      <c r="D268" s="2"/>
      <c r="E268" s="1"/>
      <c r="F268" s="128">
        <v>1</v>
      </c>
    </row>
    <row r="269" spans="1:6" s="25" customFormat="1" ht="13.5">
      <c r="A269" s="133">
        <f t="shared" si="16"/>
        <v>253</v>
      </c>
      <c r="B269" s="132" t="s">
        <v>256</v>
      </c>
      <c r="C269" s="153">
        <f t="shared" ref="C269:C332" si="17">+D269*F269</f>
        <v>0</v>
      </c>
      <c r="D269" s="2"/>
      <c r="E269" s="1"/>
      <c r="F269" s="128">
        <v>10</v>
      </c>
    </row>
    <row r="270" spans="1:6" s="25" customFormat="1" ht="13.5">
      <c r="A270" s="133">
        <f t="shared" si="16"/>
        <v>254</v>
      </c>
      <c r="B270" s="132" t="s">
        <v>257</v>
      </c>
      <c r="C270" s="153">
        <f t="shared" si="17"/>
        <v>0</v>
      </c>
      <c r="D270" s="2"/>
      <c r="E270" s="1"/>
      <c r="F270" s="128">
        <v>10</v>
      </c>
    </row>
    <row r="271" spans="1:6" s="25" customFormat="1" ht="13.5">
      <c r="A271" s="133">
        <f t="shared" si="16"/>
        <v>255</v>
      </c>
      <c r="B271" s="132" t="s">
        <v>258</v>
      </c>
      <c r="C271" s="153">
        <f t="shared" si="17"/>
        <v>0</v>
      </c>
      <c r="D271" s="2"/>
      <c r="E271" s="1"/>
      <c r="F271" s="128">
        <v>18</v>
      </c>
    </row>
    <row r="272" spans="1:6" s="25" customFormat="1" ht="13.5">
      <c r="A272" s="133">
        <f t="shared" si="16"/>
        <v>256</v>
      </c>
      <c r="B272" s="132" t="s">
        <v>259</v>
      </c>
      <c r="C272" s="153">
        <f t="shared" si="17"/>
        <v>0</v>
      </c>
      <c r="D272" s="2"/>
      <c r="E272" s="1"/>
      <c r="F272" s="128">
        <v>200</v>
      </c>
    </row>
    <row r="273" spans="1:6" s="25" customFormat="1" ht="13.5">
      <c r="A273" s="133">
        <f t="shared" si="16"/>
        <v>257</v>
      </c>
      <c r="B273" s="132" t="s">
        <v>260</v>
      </c>
      <c r="C273" s="153">
        <f t="shared" si="17"/>
        <v>0</v>
      </c>
      <c r="D273" s="2"/>
      <c r="E273" s="1"/>
      <c r="F273" s="128">
        <v>1</v>
      </c>
    </row>
    <row r="274" spans="1:6" s="25" customFormat="1" ht="13.5">
      <c r="A274" s="133">
        <f t="shared" si="16"/>
        <v>258</v>
      </c>
      <c r="B274" s="132" t="s">
        <v>261</v>
      </c>
      <c r="C274" s="153">
        <f t="shared" si="17"/>
        <v>0</v>
      </c>
      <c r="D274" s="2"/>
      <c r="E274" s="1"/>
      <c r="F274" s="128">
        <v>1</v>
      </c>
    </row>
    <row r="275" spans="1:6" s="25" customFormat="1" ht="14.25">
      <c r="A275" s="133">
        <f t="shared" si="16"/>
        <v>259</v>
      </c>
      <c r="B275" s="141" t="s">
        <v>262</v>
      </c>
      <c r="C275" s="153">
        <f t="shared" si="17"/>
        <v>0</v>
      </c>
      <c r="D275" s="2"/>
      <c r="E275" s="1"/>
      <c r="F275" s="128">
        <v>1</v>
      </c>
    </row>
    <row r="276" spans="1:6" s="25" customFormat="1" ht="13.5">
      <c r="A276" s="133">
        <f t="shared" si="16"/>
        <v>260</v>
      </c>
      <c r="B276" s="132" t="s">
        <v>263</v>
      </c>
      <c r="C276" s="153">
        <f t="shared" si="17"/>
        <v>0</v>
      </c>
      <c r="D276" s="2"/>
      <c r="E276" s="1"/>
      <c r="F276" s="128">
        <v>1</v>
      </c>
    </row>
    <row r="277" spans="1:6" s="25" customFormat="1" ht="13.5">
      <c r="A277" s="133">
        <f t="shared" si="16"/>
        <v>261</v>
      </c>
      <c r="B277" s="132" t="s">
        <v>264</v>
      </c>
      <c r="C277" s="153">
        <f t="shared" si="17"/>
        <v>0</v>
      </c>
      <c r="D277" s="2"/>
      <c r="E277" s="1"/>
      <c r="F277" s="128">
        <v>1</v>
      </c>
    </row>
    <row r="278" spans="1:6" s="25" customFormat="1" ht="13.5">
      <c r="A278" s="133">
        <f t="shared" si="16"/>
        <v>262</v>
      </c>
      <c r="B278" s="132" t="s">
        <v>265</v>
      </c>
      <c r="C278" s="153">
        <f t="shared" si="17"/>
        <v>0</v>
      </c>
      <c r="D278" s="2"/>
      <c r="E278" s="1"/>
      <c r="F278" s="128">
        <v>1</v>
      </c>
    </row>
    <row r="279" spans="1:6" s="6" customFormat="1" ht="14.25">
      <c r="A279" s="129"/>
      <c r="B279" s="130" t="s">
        <v>266</v>
      </c>
      <c r="C279" s="155"/>
      <c r="D279" s="114"/>
      <c r="E279" s="115"/>
      <c r="F279" s="159">
        <v>1</v>
      </c>
    </row>
    <row r="280" spans="1:6" s="25" customFormat="1" ht="13.5">
      <c r="A280" s="133">
        <f>A278+1</f>
        <v>263</v>
      </c>
      <c r="B280" s="132" t="s">
        <v>267</v>
      </c>
      <c r="C280" s="153">
        <f t="shared" si="17"/>
        <v>0</v>
      </c>
      <c r="D280" s="2"/>
      <c r="E280" s="1"/>
      <c r="F280" s="128">
        <v>70</v>
      </c>
    </row>
    <row r="281" spans="1:6" s="25" customFormat="1" ht="13.5">
      <c r="A281" s="133">
        <f>A280+1</f>
        <v>264</v>
      </c>
      <c r="B281" s="132" t="s">
        <v>268</v>
      </c>
      <c r="C281" s="153">
        <f t="shared" si="17"/>
        <v>0</v>
      </c>
      <c r="D281" s="2"/>
      <c r="E281" s="1"/>
      <c r="F281" s="128">
        <v>70</v>
      </c>
    </row>
    <row r="282" spans="1:6" s="25" customFormat="1" ht="13.5">
      <c r="A282" s="133">
        <f t="shared" ref="A282:A284" si="18">A281+1</f>
        <v>265</v>
      </c>
      <c r="B282" s="132" t="s">
        <v>269</v>
      </c>
      <c r="C282" s="153">
        <f t="shared" si="17"/>
        <v>0</v>
      </c>
      <c r="D282" s="2"/>
      <c r="E282" s="1"/>
      <c r="F282" s="128">
        <v>1</v>
      </c>
    </row>
    <row r="283" spans="1:6" s="25" customFormat="1" ht="13.5">
      <c r="A283" s="133">
        <f t="shared" si="18"/>
        <v>266</v>
      </c>
      <c r="B283" s="132" t="s">
        <v>270</v>
      </c>
      <c r="C283" s="153">
        <f t="shared" si="17"/>
        <v>0</v>
      </c>
      <c r="D283" s="2"/>
      <c r="E283" s="1"/>
      <c r="F283" s="128">
        <v>70</v>
      </c>
    </row>
    <row r="284" spans="1:6" s="25" customFormat="1" ht="13.5">
      <c r="A284" s="133">
        <f t="shared" si="18"/>
        <v>267</v>
      </c>
      <c r="B284" s="132" t="s">
        <v>271</v>
      </c>
      <c r="C284" s="153">
        <f t="shared" si="17"/>
        <v>0</v>
      </c>
      <c r="D284" s="2"/>
      <c r="E284" s="1"/>
      <c r="F284" s="128">
        <v>4</v>
      </c>
    </row>
    <row r="285" spans="1:6" s="46" customFormat="1" ht="14.25">
      <c r="A285" s="142"/>
      <c r="B285" s="143" t="s">
        <v>272</v>
      </c>
      <c r="C285" s="44">
        <f>SUM(C11:C284)</f>
        <v>0</v>
      </c>
      <c r="D285" s="116" t="s">
        <v>657</v>
      </c>
      <c r="E285" s="55">
        <f t="shared" ref="E285" si="19">SUM(E11:E284)</f>
        <v>0</v>
      </c>
      <c r="F285" s="160" t="s">
        <v>657</v>
      </c>
    </row>
    <row r="286" spans="1:6" s="122" customFormat="1" ht="12.75">
      <c r="A286" s="144"/>
      <c r="B286" s="144"/>
      <c r="C286" s="144"/>
      <c r="D286" s="117"/>
      <c r="E286" s="39"/>
      <c r="F286" s="161"/>
    </row>
    <row r="287" spans="1:6" s="25" customFormat="1" ht="12.75">
      <c r="A287" s="145"/>
      <c r="B287" s="145"/>
      <c r="C287" s="145"/>
      <c r="D287" s="119"/>
      <c r="E287" s="118"/>
      <c r="F287" s="162"/>
    </row>
    <row r="288" spans="1:6" s="6" customFormat="1" ht="14.25">
      <c r="A288" s="129"/>
      <c r="B288" s="130" t="s">
        <v>273</v>
      </c>
      <c r="C288" s="155"/>
      <c r="D288" s="114"/>
      <c r="E288" s="115"/>
      <c r="F288" s="159"/>
    </row>
    <row r="289" spans="1:6" s="25" customFormat="1" ht="13.5">
      <c r="A289" s="133">
        <f>A284+1</f>
        <v>268</v>
      </c>
      <c r="B289" s="132" t="s">
        <v>274</v>
      </c>
      <c r="C289" s="153">
        <f t="shared" si="17"/>
        <v>0</v>
      </c>
      <c r="D289" s="2"/>
      <c r="E289" s="1"/>
      <c r="F289" s="128">
        <v>1</v>
      </c>
    </row>
    <row r="290" spans="1:6" s="25" customFormat="1" ht="13.5">
      <c r="A290" s="133">
        <f>A289+1</f>
        <v>269</v>
      </c>
      <c r="B290" s="132" t="s">
        <v>275</v>
      </c>
      <c r="C290" s="153">
        <f t="shared" si="17"/>
        <v>0</v>
      </c>
      <c r="D290" s="2"/>
      <c r="E290" s="1"/>
      <c r="F290" s="128">
        <v>1</v>
      </c>
    </row>
    <row r="291" spans="1:6" s="25" customFormat="1" ht="13.5">
      <c r="A291" s="133">
        <f t="shared" ref="A291:A338" si="20">A290+1</f>
        <v>270</v>
      </c>
      <c r="B291" s="132" t="s">
        <v>276</v>
      </c>
      <c r="C291" s="153">
        <f t="shared" si="17"/>
        <v>0</v>
      </c>
      <c r="D291" s="2"/>
      <c r="E291" s="1"/>
      <c r="F291" s="128">
        <v>10</v>
      </c>
    </row>
    <row r="292" spans="1:6" s="25" customFormat="1" ht="13.5">
      <c r="A292" s="133">
        <f t="shared" si="20"/>
        <v>271</v>
      </c>
      <c r="B292" s="132" t="s">
        <v>277</v>
      </c>
      <c r="C292" s="153">
        <f t="shared" si="17"/>
        <v>0</v>
      </c>
      <c r="D292" s="2"/>
      <c r="E292" s="1"/>
      <c r="F292" s="128">
        <v>3</v>
      </c>
    </row>
    <row r="293" spans="1:6" s="25" customFormat="1" ht="13.5">
      <c r="A293" s="133">
        <f t="shared" si="20"/>
        <v>272</v>
      </c>
      <c r="B293" s="132" t="s">
        <v>278</v>
      </c>
      <c r="C293" s="153">
        <f t="shared" si="17"/>
        <v>0</v>
      </c>
      <c r="D293" s="2"/>
      <c r="E293" s="1"/>
      <c r="F293" s="128">
        <v>3</v>
      </c>
    </row>
    <row r="294" spans="1:6" s="25" customFormat="1" ht="13.5">
      <c r="A294" s="133">
        <f t="shared" si="20"/>
        <v>273</v>
      </c>
      <c r="B294" s="136" t="s">
        <v>279</v>
      </c>
      <c r="C294" s="153">
        <f t="shared" si="17"/>
        <v>0</v>
      </c>
      <c r="D294" s="2"/>
      <c r="E294" s="1"/>
      <c r="F294" s="128">
        <v>8</v>
      </c>
    </row>
    <row r="295" spans="1:6" s="25" customFormat="1" ht="13.5">
      <c r="A295" s="133">
        <f t="shared" si="20"/>
        <v>274</v>
      </c>
      <c r="B295" s="136" t="s">
        <v>280</v>
      </c>
      <c r="C295" s="153">
        <f t="shared" si="17"/>
        <v>0</v>
      </c>
      <c r="D295" s="2"/>
      <c r="E295" s="1"/>
      <c r="F295" s="128">
        <v>4</v>
      </c>
    </row>
    <row r="296" spans="1:6" s="25" customFormat="1" ht="13.5">
      <c r="A296" s="133">
        <f t="shared" si="20"/>
        <v>275</v>
      </c>
      <c r="B296" s="136" t="s">
        <v>281</v>
      </c>
      <c r="C296" s="153">
        <f t="shared" si="17"/>
        <v>0</v>
      </c>
      <c r="D296" s="2"/>
      <c r="E296" s="1"/>
      <c r="F296" s="128">
        <v>1</v>
      </c>
    </row>
    <row r="297" spans="1:6" s="25" customFormat="1" ht="13.5">
      <c r="A297" s="133">
        <f t="shared" si="20"/>
        <v>276</v>
      </c>
      <c r="B297" s="132" t="s">
        <v>282</v>
      </c>
      <c r="C297" s="153">
        <f t="shared" si="17"/>
        <v>0</v>
      </c>
      <c r="D297" s="2"/>
      <c r="E297" s="1"/>
      <c r="F297" s="128">
        <v>1</v>
      </c>
    </row>
    <row r="298" spans="1:6" s="25" customFormat="1" ht="13.5">
      <c r="A298" s="133">
        <f t="shared" si="20"/>
        <v>277</v>
      </c>
      <c r="B298" s="132" t="s">
        <v>283</v>
      </c>
      <c r="C298" s="153">
        <f t="shared" si="17"/>
        <v>0</v>
      </c>
      <c r="D298" s="2"/>
      <c r="E298" s="1"/>
      <c r="F298" s="128">
        <v>1</v>
      </c>
    </row>
    <row r="299" spans="1:6" s="25" customFormat="1" ht="13.5">
      <c r="A299" s="133">
        <f t="shared" si="20"/>
        <v>278</v>
      </c>
      <c r="B299" s="132" t="s">
        <v>284</v>
      </c>
      <c r="C299" s="153">
        <f t="shared" si="17"/>
        <v>0</v>
      </c>
      <c r="D299" s="2"/>
      <c r="E299" s="1"/>
      <c r="F299" s="128">
        <v>2</v>
      </c>
    </row>
    <row r="300" spans="1:6" s="25" customFormat="1" ht="13.5">
      <c r="A300" s="133">
        <f t="shared" si="20"/>
        <v>279</v>
      </c>
      <c r="B300" s="132" t="s">
        <v>285</v>
      </c>
      <c r="C300" s="153">
        <f t="shared" si="17"/>
        <v>0</v>
      </c>
      <c r="D300" s="2"/>
      <c r="E300" s="1"/>
      <c r="F300" s="128">
        <v>4</v>
      </c>
    </row>
    <row r="301" spans="1:6" s="25" customFormat="1" ht="13.5">
      <c r="A301" s="133">
        <f t="shared" si="20"/>
        <v>280</v>
      </c>
      <c r="B301" s="132" t="s">
        <v>286</v>
      </c>
      <c r="C301" s="153">
        <f t="shared" si="17"/>
        <v>0</v>
      </c>
      <c r="D301" s="2"/>
      <c r="E301" s="1"/>
      <c r="F301" s="128">
        <v>4</v>
      </c>
    </row>
    <row r="302" spans="1:6" s="25" customFormat="1" ht="13.5">
      <c r="A302" s="133">
        <f t="shared" si="20"/>
        <v>281</v>
      </c>
      <c r="B302" s="132" t="s">
        <v>287</v>
      </c>
      <c r="C302" s="153">
        <f t="shared" si="17"/>
        <v>0</v>
      </c>
      <c r="D302" s="2"/>
      <c r="E302" s="1"/>
      <c r="F302" s="128">
        <v>1</v>
      </c>
    </row>
    <row r="303" spans="1:6" s="25" customFormat="1" ht="13.5">
      <c r="A303" s="133">
        <f t="shared" si="20"/>
        <v>282</v>
      </c>
      <c r="B303" s="132" t="s">
        <v>288</v>
      </c>
      <c r="C303" s="153">
        <f t="shared" si="17"/>
        <v>0</v>
      </c>
      <c r="D303" s="2"/>
      <c r="E303" s="1"/>
      <c r="F303" s="128">
        <v>1</v>
      </c>
    </row>
    <row r="304" spans="1:6" s="25" customFormat="1" ht="13.5">
      <c r="A304" s="133">
        <f t="shared" si="20"/>
        <v>283</v>
      </c>
      <c r="B304" s="132" t="s">
        <v>289</v>
      </c>
      <c r="C304" s="153">
        <f t="shared" si="17"/>
        <v>0</v>
      </c>
      <c r="D304" s="2"/>
      <c r="E304" s="1"/>
      <c r="F304" s="128">
        <v>1</v>
      </c>
    </row>
    <row r="305" spans="1:6" s="25" customFormat="1" ht="13.5">
      <c r="A305" s="133">
        <f t="shared" si="20"/>
        <v>284</v>
      </c>
      <c r="B305" s="132" t="s">
        <v>290</v>
      </c>
      <c r="C305" s="153">
        <f t="shared" si="17"/>
        <v>0</v>
      </c>
      <c r="D305" s="2"/>
      <c r="E305" s="1"/>
      <c r="F305" s="128">
        <v>8</v>
      </c>
    </row>
    <row r="306" spans="1:6" s="25" customFormat="1" ht="13.5">
      <c r="A306" s="133">
        <f t="shared" si="20"/>
        <v>285</v>
      </c>
      <c r="B306" s="132" t="s">
        <v>291</v>
      </c>
      <c r="C306" s="153">
        <f t="shared" si="17"/>
        <v>0</v>
      </c>
      <c r="D306" s="2"/>
      <c r="E306" s="1"/>
      <c r="F306" s="128">
        <v>1</v>
      </c>
    </row>
    <row r="307" spans="1:6" s="25" customFormat="1" ht="13.5">
      <c r="A307" s="133">
        <f t="shared" si="20"/>
        <v>286</v>
      </c>
      <c r="B307" s="132" t="s">
        <v>292</v>
      </c>
      <c r="C307" s="153">
        <f t="shared" si="17"/>
        <v>0</v>
      </c>
      <c r="D307" s="2"/>
      <c r="E307" s="1"/>
      <c r="F307" s="128">
        <v>1</v>
      </c>
    </row>
    <row r="308" spans="1:6" s="25" customFormat="1" ht="13.5">
      <c r="A308" s="133">
        <f t="shared" si="20"/>
        <v>287</v>
      </c>
      <c r="B308" s="132" t="s">
        <v>293</v>
      </c>
      <c r="C308" s="153">
        <f t="shared" si="17"/>
        <v>0</v>
      </c>
      <c r="D308" s="2"/>
      <c r="E308" s="1"/>
      <c r="F308" s="128">
        <v>2</v>
      </c>
    </row>
    <row r="309" spans="1:6" s="25" customFormat="1" ht="13.5">
      <c r="A309" s="133">
        <f t="shared" si="20"/>
        <v>288</v>
      </c>
      <c r="B309" s="132" t="s">
        <v>294</v>
      </c>
      <c r="C309" s="153">
        <f t="shared" si="17"/>
        <v>0</v>
      </c>
      <c r="D309" s="2"/>
      <c r="E309" s="1"/>
      <c r="F309" s="128">
        <v>3</v>
      </c>
    </row>
    <row r="310" spans="1:6" s="25" customFormat="1" ht="13.5">
      <c r="A310" s="133">
        <f t="shared" si="20"/>
        <v>289</v>
      </c>
      <c r="B310" s="132" t="s">
        <v>295</v>
      </c>
      <c r="C310" s="153">
        <f t="shared" si="17"/>
        <v>0</v>
      </c>
      <c r="D310" s="2"/>
      <c r="E310" s="1"/>
      <c r="F310" s="128">
        <v>4</v>
      </c>
    </row>
    <row r="311" spans="1:6" s="25" customFormat="1" ht="13.5">
      <c r="A311" s="133">
        <f t="shared" si="20"/>
        <v>290</v>
      </c>
      <c r="B311" s="135" t="s">
        <v>296</v>
      </c>
      <c r="C311" s="153">
        <f t="shared" si="17"/>
        <v>0</v>
      </c>
      <c r="D311" s="2"/>
      <c r="E311" s="1"/>
      <c r="F311" s="128">
        <v>4</v>
      </c>
    </row>
    <row r="312" spans="1:6" s="25" customFormat="1" ht="13.5">
      <c r="A312" s="133">
        <f t="shared" si="20"/>
        <v>291</v>
      </c>
      <c r="B312" s="132" t="s">
        <v>297</v>
      </c>
      <c r="C312" s="153">
        <f t="shared" si="17"/>
        <v>0</v>
      </c>
      <c r="D312" s="2"/>
      <c r="E312" s="1"/>
      <c r="F312" s="128">
        <v>1</v>
      </c>
    </row>
    <row r="313" spans="1:6" s="25" customFormat="1" ht="13.5">
      <c r="A313" s="133">
        <f t="shared" si="20"/>
        <v>292</v>
      </c>
      <c r="B313" s="132" t="s">
        <v>298</v>
      </c>
      <c r="C313" s="153">
        <f t="shared" si="17"/>
        <v>0</v>
      </c>
      <c r="D313" s="2"/>
      <c r="E313" s="1"/>
      <c r="F313" s="128">
        <v>1</v>
      </c>
    </row>
    <row r="314" spans="1:6" s="25" customFormat="1" ht="13.5">
      <c r="A314" s="133">
        <f t="shared" si="20"/>
        <v>293</v>
      </c>
      <c r="B314" s="132" t="s">
        <v>299</v>
      </c>
      <c r="C314" s="153">
        <f t="shared" si="17"/>
        <v>0</v>
      </c>
      <c r="D314" s="2"/>
      <c r="E314" s="1"/>
      <c r="F314" s="128">
        <v>4</v>
      </c>
    </row>
    <row r="315" spans="1:6" s="25" customFormat="1" ht="13.5">
      <c r="A315" s="133">
        <f t="shared" si="20"/>
        <v>294</v>
      </c>
      <c r="B315" s="132" t="s">
        <v>300</v>
      </c>
      <c r="C315" s="153">
        <f t="shared" si="17"/>
        <v>0</v>
      </c>
      <c r="D315" s="2"/>
      <c r="E315" s="1"/>
      <c r="F315" s="128">
        <v>1</v>
      </c>
    </row>
    <row r="316" spans="1:6" s="25" customFormat="1" ht="13.5">
      <c r="A316" s="133">
        <f t="shared" si="20"/>
        <v>295</v>
      </c>
      <c r="B316" s="132" t="s">
        <v>301</v>
      </c>
      <c r="C316" s="153">
        <f t="shared" si="17"/>
        <v>0</v>
      </c>
      <c r="D316" s="2"/>
      <c r="E316" s="1"/>
      <c r="F316" s="128">
        <v>1</v>
      </c>
    </row>
    <row r="317" spans="1:6" s="25" customFormat="1" ht="13.5">
      <c r="A317" s="133">
        <f t="shared" si="20"/>
        <v>296</v>
      </c>
      <c r="B317" s="132" t="s">
        <v>302</v>
      </c>
      <c r="C317" s="153">
        <f t="shared" si="17"/>
        <v>0</v>
      </c>
      <c r="D317" s="2"/>
      <c r="E317" s="1"/>
      <c r="F317" s="128">
        <v>1</v>
      </c>
    </row>
    <row r="318" spans="1:6" s="25" customFormat="1" ht="13.5">
      <c r="A318" s="133">
        <f t="shared" si="20"/>
        <v>297</v>
      </c>
      <c r="B318" s="132" t="s">
        <v>787</v>
      </c>
      <c r="C318" s="153">
        <f t="shared" si="17"/>
        <v>0</v>
      </c>
      <c r="D318" s="2"/>
      <c r="E318" s="1"/>
      <c r="F318" s="128">
        <v>2</v>
      </c>
    </row>
    <row r="319" spans="1:6" s="25" customFormat="1" ht="13.5">
      <c r="A319" s="133">
        <f t="shared" si="20"/>
        <v>298</v>
      </c>
      <c r="B319" s="132" t="s">
        <v>304</v>
      </c>
      <c r="C319" s="153">
        <f t="shared" si="17"/>
        <v>0</v>
      </c>
      <c r="D319" s="2"/>
      <c r="E319" s="1"/>
      <c r="F319" s="128">
        <v>1</v>
      </c>
    </row>
    <row r="320" spans="1:6" s="25" customFormat="1" ht="13.5">
      <c r="A320" s="133">
        <f t="shared" si="20"/>
        <v>299</v>
      </c>
      <c r="B320" s="132" t="s">
        <v>305</v>
      </c>
      <c r="C320" s="153">
        <f t="shared" si="17"/>
        <v>0</v>
      </c>
      <c r="D320" s="2"/>
      <c r="E320" s="1"/>
      <c r="F320" s="128">
        <v>4</v>
      </c>
    </row>
    <row r="321" spans="1:6" s="25" customFormat="1" ht="13.5">
      <c r="A321" s="133">
        <f t="shared" si="20"/>
        <v>300</v>
      </c>
      <c r="B321" s="132" t="s">
        <v>306</v>
      </c>
      <c r="C321" s="153">
        <f t="shared" si="17"/>
        <v>0</v>
      </c>
      <c r="D321" s="2"/>
      <c r="E321" s="1"/>
      <c r="F321" s="128">
        <v>4</v>
      </c>
    </row>
    <row r="322" spans="1:6" s="25" customFormat="1" ht="13.5">
      <c r="A322" s="133">
        <f t="shared" si="20"/>
        <v>301</v>
      </c>
      <c r="B322" s="132" t="s">
        <v>307</v>
      </c>
      <c r="C322" s="153">
        <f t="shared" si="17"/>
        <v>0</v>
      </c>
      <c r="D322" s="2"/>
      <c r="E322" s="1"/>
      <c r="F322" s="128">
        <v>1</v>
      </c>
    </row>
    <row r="323" spans="1:6" s="25" customFormat="1" ht="13.5">
      <c r="A323" s="133">
        <f t="shared" si="20"/>
        <v>302</v>
      </c>
      <c r="B323" s="132" t="s">
        <v>308</v>
      </c>
      <c r="C323" s="153">
        <f t="shared" si="17"/>
        <v>0</v>
      </c>
      <c r="D323" s="2"/>
      <c r="E323" s="1"/>
      <c r="F323" s="128">
        <v>2</v>
      </c>
    </row>
    <row r="324" spans="1:6" s="25" customFormat="1" ht="13.5">
      <c r="A324" s="133">
        <f t="shared" si="20"/>
        <v>303</v>
      </c>
      <c r="B324" s="132" t="s">
        <v>309</v>
      </c>
      <c r="C324" s="153">
        <f t="shared" si="17"/>
        <v>0</v>
      </c>
      <c r="D324" s="2"/>
      <c r="E324" s="1"/>
      <c r="F324" s="128">
        <v>1</v>
      </c>
    </row>
    <row r="325" spans="1:6" s="25" customFormat="1" ht="13.5">
      <c r="A325" s="133">
        <f t="shared" si="20"/>
        <v>304</v>
      </c>
      <c r="B325" s="132" t="s">
        <v>310</v>
      </c>
      <c r="C325" s="153">
        <f t="shared" si="17"/>
        <v>0</v>
      </c>
      <c r="D325" s="2"/>
      <c r="E325" s="1"/>
      <c r="F325" s="128">
        <v>2</v>
      </c>
    </row>
    <row r="326" spans="1:6" s="25" customFormat="1" ht="13.5">
      <c r="A326" s="133">
        <f t="shared" si="20"/>
        <v>305</v>
      </c>
      <c r="B326" s="132" t="s">
        <v>311</v>
      </c>
      <c r="C326" s="153">
        <f t="shared" si="17"/>
        <v>0</v>
      </c>
      <c r="D326" s="2"/>
      <c r="E326" s="1"/>
      <c r="F326" s="128">
        <v>1</v>
      </c>
    </row>
    <row r="327" spans="1:6" s="25" customFormat="1" ht="13.5">
      <c r="A327" s="133">
        <f t="shared" si="20"/>
        <v>306</v>
      </c>
      <c r="B327" s="132" t="s">
        <v>312</v>
      </c>
      <c r="C327" s="153">
        <f t="shared" si="17"/>
        <v>0</v>
      </c>
      <c r="D327" s="2"/>
      <c r="E327" s="1"/>
      <c r="F327" s="128">
        <v>1</v>
      </c>
    </row>
    <row r="328" spans="1:6" s="25" customFormat="1" ht="13.5">
      <c r="A328" s="133">
        <f t="shared" si="20"/>
        <v>307</v>
      </c>
      <c r="B328" s="132" t="s">
        <v>313</v>
      </c>
      <c r="C328" s="153">
        <f t="shared" si="17"/>
        <v>0</v>
      </c>
      <c r="D328" s="2"/>
      <c r="E328" s="1"/>
      <c r="F328" s="128">
        <v>1</v>
      </c>
    </row>
    <row r="329" spans="1:6" s="25" customFormat="1" ht="13.5">
      <c r="A329" s="133">
        <f t="shared" si="20"/>
        <v>308</v>
      </c>
      <c r="B329" s="132" t="s">
        <v>314</v>
      </c>
      <c r="C329" s="153">
        <f t="shared" si="17"/>
        <v>0</v>
      </c>
      <c r="D329" s="2"/>
      <c r="E329" s="1"/>
      <c r="F329" s="128">
        <v>4</v>
      </c>
    </row>
    <row r="330" spans="1:6" s="25" customFormat="1" ht="13.5">
      <c r="A330" s="133">
        <f t="shared" si="20"/>
        <v>309</v>
      </c>
      <c r="B330" s="132" t="s">
        <v>315</v>
      </c>
      <c r="C330" s="153">
        <f t="shared" si="17"/>
        <v>0</v>
      </c>
      <c r="D330" s="2"/>
      <c r="E330" s="1"/>
      <c r="F330" s="128">
        <v>1</v>
      </c>
    </row>
    <row r="331" spans="1:6" s="25" customFormat="1" ht="13.5">
      <c r="A331" s="133">
        <f t="shared" si="20"/>
        <v>310</v>
      </c>
      <c r="B331" s="132" t="s">
        <v>316</v>
      </c>
      <c r="C331" s="153">
        <f t="shared" si="17"/>
        <v>0</v>
      </c>
      <c r="D331" s="2"/>
      <c r="E331" s="1"/>
      <c r="F331" s="128">
        <v>1</v>
      </c>
    </row>
    <row r="332" spans="1:6" s="25" customFormat="1" ht="13.5">
      <c r="A332" s="133">
        <f t="shared" si="20"/>
        <v>311</v>
      </c>
      <c r="B332" s="132" t="s">
        <v>317</v>
      </c>
      <c r="C332" s="153">
        <f t="shared" si="17"/>
        <v>0</v>
      </c>
      <c r="D332" s="2"/>
      <c r="E332" s="1"/>
      <c r="F332" s="128">
        <v>2</v>
      </c>
    </row>
    <row r="333" spans="1:6" s="25" customFormat="1" ht="13.5">
      <c r="A333" s="133">
        <f t="shared" si="20"/>
        <v>312</v>
      </c>
      <c r="B333" s="132" t="s">
        <v>318</v>
      </c>
      <c r="C333" s="153">
        <f t="shared" ref="C333:C396" si="21">+D333*F333</f>
        <v>0</v>
      </c>
      <c r="D333" s="2"/>
      <c r="E333" s="1"/>
      <c r="F333" s="128">
        <v>1</v>
      </c>
    </row>
    <row r="334" spans="1:6" s="25" customFormat="1" ht="13.5">
      <c r="A334" s="133">
        <f t="shared" si="20"/>
        <v>313</v>
      </c>
      <c r="B334" s="135" t="s">
        <v>319</v>
      </c>
      <c r="C334" s="153">
        <f t="shared" si="21"/>
        <v>0</v>
      </c>
      <c r="D334" s="2"/>
      <c r="E334" s="1"/>
      <c r="F334" s="128">
        <v>1</v>
      </c>
    </row>
    <row r="335" spans="1:6" s="25" customFormat="1" ht="13.5">
      <c r="A335" s="133">
        <f t="shared" si="20"/>
        <v>314</v>
      </c>
      <c r="B335" s="135" t="s">
        <v>320</v>
      </c>
      <c r="C335" s="153">
        <f t="shared" si="21"/>
        <v>0</v>
      </c>
      <c r="D335" s="2"/>
      <c r="E335" s="1"/>
      <c r="F335" s="128">
        <v>1</v>
      </c>
    </row>
    <row r="336" spans="1:6" s="25" customFormat="1" ht="13.5">
      <c r="A336" s="133">
        <f t="shared" si="20"/>
        <v>315</v>
      </c>
      <c r="B336" s="135" t="s">
        <v>321</v>
      </c>
      <c r="C336" s="153">
        <f t="shared" si="21"/>
        <v>0</v>
      </c>
      <c r="D336" s="2"/>
      <c r="E336" s="1"/>
      <c r="F336" s="128">
        <v>2</v>
      </c>
    </row>
    <row r="337" spans="1:6" s="25" customFormat="1" ht="13.5">
      <c r="A337" s="133">
        <f t="shared" si="20"/>
        <v>316</v>
      </c>
      <c r="B337" s="135" t="s">
        <v>322</v>
      </c>
      <c r="C337" s="153">
        <f t="shared" si="21"/>
        <v>0</v>
      </c>
      <c r="D337" s="2"/>
      <c r="E337" s="1"/>
      <c r="F337" s="128">
        <v>2</v>
      </c>
    </row>
    <row r="338" spans="1:6" s="25" customFormat="1" ht="13.5">
      <c r="A338" s="133">
        <f t="shared" si="20"/>
        <v>317</v>
      </c>
      <c r="B338" s="135" t="s">
        <v>323</v>
      </c>
      <c r="C338" s="153">
        <f t="shared" si="21"/>
        <v>0</v>
      </c>
      <c r="D338" s="2"/>
      <c r="E338" s="1"/>
      <c r="F338" s="128">
        <v>1</v>
      </c>
    </row>
    <row r="339" spans="1:6" s="6" customFormat="1" ht="14.25">
      <c r="A339" s="129"/>
      <c r="B339" s="130" t="s">
        <v>324</v>
      </c>
      <c r="C339" s="50"/>
      <c r="D339" s="113"/>
      <c r="E339" s="30"/>
      <c r="F339" s="158"/>
    </row>
    <row r="340" spans="1:6" s="25" customFormat="1" ht="13.5">
      <c r="A340" s="133">
        <f>A338+1</f>
        <v>318</v>
      </c>
      <c r="B340" s="132" t="s">
        <v>325</v>
      </c>
      <c r="C340" s="153">
        <f t="shared" si="21"/>
        <v>0</v>
      </c>
      <c r="D340" s="2"/>
      <c r="E340" s="1"/>
      <c r="F340" s="128">
        <v>18</v>
      </c>
    </row>
    <row r="341" spans="1:6" s="25" customFormat="1" ht="13.5">
      <c r="A341" s="133">
        <f>A340+1</f>
        <v>319</v>
      </c>
      <c r="B341" s="132" t="s">
        <v>326</v>
      </c>
      <c r="C341" s="153">
        <f t="shared" si="21"/>
        <v>0</v>
      </c>
      <c r="D341" s="2"/>
      <c r="E341" s="1"/>
      <c r="F341" s="128">
        <v>1</v>
      </c>
    </row>
    <row r="342" spans="1:6" s="25" customFormat="1" ht="13.5">
      <c r="A342" s="133">
        <f t="shared" ref="A342:A372" si="22">A341+1</f>
        <v>320</v>
      </c>
      <c r="B342" s="132" t="s">
        <v>327</v>
      </c>
      <c r="C342" s="153">
        <f t="shared" si="21"/>
        <v>0</v>
      </c>
      <c r="D342" s="2"/>
      <c r="E342" s="1"/>
      <c r="F342" s="128">
        <v>2</v>
      </c>
    </row>
    <row r="343" spans="1:6" s="25" customFormat="1" ht="13.5">
      <c r="A343" s="133">
        <f t="shared" si="22"/>
        <v>321</v>
      </c>
      <c r="B343" s="132" t="s">
        <v>328</v>
      </c>
      <c r="C343" s="153">
        <f t="shared" si="21"/>
        <v>0</v>
      </c>
      <c r="D343" s="2"/>
      <c r="E343" s="1"/>
      <c r="F343" s="128">
        <v>1</v>
      </c>
    </row>
    <row r="344" spans="1:6" s="25" customFormat="1" ht="13.5">
      <c r="A344" s="133">
        <f t="shared" si="22"/>
        <v>322</v>
      </c>
      <c r="B344" s="132" t="s">
        <v>329</v>
      </c>
      <c r="C344" s="153">
        <f t="shared" si="21"/>
        <v>0</v>
      </c>
      <c r="D344" s="2"/>
      <c r="E344" s="1"/>
      <c r="F344" s="128">
        <v>1</v>
      </c>
    </row>
    <row r="345" spans="1:6" s="25" customFormat="1" ht="13.5">
      <c r="A345" s="133">
        <f t="shared" si="22"/>
        <v>323</v>
      </c>
      <c r="B345" s="132" t="s">
        <v>330</v>
      </c>
      <c r="C345" s="153">
        <f t="shared" si="21"/>
        <v>0</v>
      </c>
      <c r="D345" s="2"/>
      <c r="E345" s="1"/>
      <c r="F345" s="128">
        <v>2</v>
      </c>
    </row>
    <row r="346" spans="1:6" s="25" customFormat="1" ht="13.5">
      <c r="A346" s="133">
        <f t="shared" si="22"/>
        <v>324</v>
      </c>
      <c r="B346" s="132" t="s">
        <v>331</v>
      </c>
      <c r="C346" s="153">
        <f t="shared" si="21"/>
        <v>0</v>
      </c>
      <c r="D346" s="2"/>
      <c r="E346" s="1"/>
      <c r="F346" s="128">
        <v>2</v>
      </c>
    </row>
    <row r="347" spans="1:6" s="25" customFormat="1" ht="13.5">
      <c r="A347" s="133">
        <f t="shared" si="22"/>
        <v>325</v>
      </c>
      <c r="B347" s="132" t="s">
        <v>332</v>
      </c>
      <c r="C347" s="153">
        <f t="shared" si="21"/>
        <v>0</v>
      </c>
      <c r="D347" s="2"/>
      <c r="E347" s="1"/>
      <c r="F347" s="128">
        <v>16</v>
      </c>
    </row>
    <row r="348" spans="1:6" s="25" customFormat="1" ht="13.5">
      <c r="A348" s="133">
        <f t="shared" si="22"/>
        <v>326</v>
      </c>
      <c r="B348" s="132" t="s">
        <v>333</v>
      </c>
      <c r="C348" s="153">
        <f t="shared" si="21"/>
        <v>0</v>
      </c>
      <c r="D348" s="2"/>
      <c r="E348" s="1"/>
      <c r="F348" s="128">
        <v>4</v>
      </c>
    </row>
    <row r="349" spans="1:6" s="25" customFormat="1" ht="13.5">
      <c r="A349" s="133">
        <f t="shared" si="22"/>
        <v>327</v>
      </c>
      <c r="B349" s="132" t="s">
        <v>334</v>
      </c>
      <c r="C349" s="153">
        <f t="shared" si="21"/>
        <v>0</v>
      </c>
      <c r="D349" s="2"/>
      <c r="E349" s="1"/>
      <c r="F349" s="128">
        <v>4</v>
      </c>
    </row>
    <row r="350" spans="1:6" s="25" customFormat="1" ht="13.5">
      <c r="A350" s="133">
        <f t="shared" si="22"/>
        <v>328</v>
      </c>
      <c r="B350" s="132" t="s">
        <v>335</v>
      </c>
      <c r="C350" s="153">
        <f t="shared" si="21"/>
        <v>0</v>
      </c>
      <c r="D350" s="2"/>
      <c r="E350" s="1"/>
      <c r="F350" s="128">
        <v>1</v>
      </c>
    </row>
    <row r="351" spans="1:6" s="25" customFormat="1" ht="13.5">
      <c r="A351" s="133">
        <f t="shared" si="22"/>
        <v>329</v>
      </c>
      <c r="B351" s="132" t="s">
        <v>336</v>
      </c>
      <c r="C351" s="153">
        <f t="shared" si="21"/>
        <v>0</v>
      </c>
      <c r="D351" s="2"/>
      <c r="E351" s="1"/>
      <c r="F351" s="128">
        <v>10</v>
      </c>
    </row>
    <row r="352" spans="1:6" s="25" customFormat="1" ht="13.5">
      <c r="A352" s="133">
        <f t="shared" si="22"/>
        <v>330</v>
      </c>
      <c r="B352" s="132" t="s">
        <v>337</v>
      </c>
      <c r="C352" s="153">
        <f t="shared" si="21"/>
        <v>0</v>
      </c>
      <c r="D352" s="2"/>
      <c r="E352" s="1"/>
      <c r="F352" s="128">
        <v>10</v>
      </c>
    </row>
    <row r="353" spans="1:6" s="25" customFormat="1" ht="13.5">
      <c r="A353" s="133">
        <f t="shared" si="22"/>
        <v>331</v>
      </c>
      <c r="B353" s="132" t="s">
        <v>338</v>
      </c>
      <c r="C353" s="153">
        <f t="shared" si="21"/>
        <v>0</v>
      </c>
      <c r="D353" s="2"/>
      <c r="E353" s="1"/>
      <c r="F353" s="128">
        <v>1</v>
      </c>
    </row>
    <row r="354" spans="1:6" s="25" customFormat="1" ht="13.5">
      <c r="A354" s="133">
        <f t="shared" si="22"/>
        <v>332</v>
      </c>
      <c r="B354" s="132" t="s">
        <v>339</v>
      </c>
      <c r="C354" s="153">
        <f t="shared" si="21"/>
        <v>0</v>
      </c>
      <c r="D354" s="2"/>
      <c r="E354" s="1"/>
      <c r="F354" s="128">
        <v>10</v>
      </c>
    </row>
    <row r="355" spans="1:6" s="25" customFormat="1" ht="13.5">
      <c r="A355" s="133">
        <f t="shared" si="22"/>
        <v>333</v>
      </c>
      <c r="B355" s="132" t="s">
        <v>340</v>
      </c>
      <c r="C355" s="153">
        <f t="shared" si="21"/>
        <v>0</v>
      </c>
      <c r="D355" s="2"/>
      <c r="E355" s="1"/>
      <c r="F355" s="128">
        <v>1</v>
      </c>
    </row>
    <row r="356" spans="1:6" s="25" customFormat="1" ht="13.5">
      <c r="A356" s="133">
        <f t="shared" si="22"/>
        <v>334</v>
      </c>
      <c r="B356" s="132" t="s">
        <v>341</v>
      </c>
      <c r="C356" s="153">
        <f t="shared" si="21"/>
        <v>0</v>
      </c>
      <c r="D356" s="2"/>
      <c r="E356" s="1"/>
      <c r="F356" s="128">
        <v>1</v>
      </c>
    </row>
    <row r="357" spans="1:6" s="25" customFormat="1" ht="13.5">
      <c r="A357" s="133">
        <f t="shared" si="22"/>
        <v>335</v>
      </c>
      <c r="B357" s="132" t="s">
        <v>342</v>
      </c>
      <c r="C357" s="153">
        <f t="shared" si="21"/>
        <v>0</v>
      </c>
      <c r="D357" s="2"/>
      <c r="E357" s="1"/>
      <c r="F357" s="128">
        <v>4</v>
      </c>
    </row>
    <row r="358" spans="1:6" s="25" customFormat="1" ht="13.5">
      <c r="A358" s="133">
        <f t="shared" si="22"/>
        <v>336</v>
      </c>
      <c r="B358" s="136" t="s">
        <v>343</v>
      </c>
      <c r="C358" s="153">
        <f t="shared" si="21"/>
        <v>0</v>
      </c>
      <c r="D358" s="2"/>
      <c r="E358" s="1"/>
      <c r="F358" s="128">
        <v>3</v>
      </c>
    </row>
    <row r="359" spans="1:6" s="25" customFormat="1" ht="13.5">
      <c r="A359" s="133">
        <f t="shared" si="22"/>
        <v>337</v>
      </c>
      <c r="B359" s="136" t="s">
        <v>344</v>
      </c>
      <c r="C359" s="153">
        <f t="shared" si="21"/>
        <v>0</v>
      </c>
      <c r="D359" s="2"/>
      <c r="E359" s="1"/>
      <c r="F359" s="128">
        <v>1</v>
      </c>
    </row>
    <row r="360" spans="1:6" s="25" customFormat="1" ht="13.5">
      <c r="A360" s="133">
        <f t="shared" si="22"/>
        <v>338</v>
      </c>
      <c r="B360" s="132" t="s">
        <v>345</v>
      </c>
      <c r="C360" s="153">
        <f t="shared" si="21"/>
        <v>0</v>
      </c>
      <c r="D360" s="2"/>
      <c r="E360" s="1"/>
      <c r="F360" s="128">
        <v>3</v>
      </c>
    </row>
    <row r="361" spans="1:6" s="25" customFormat="1" ht="13.5">
      <c r="A361" s="133">
        <f t="shared" si="22"/>
        <v>339</v>
      </c>
      <c r="B361" s="136" t="s">
        <v>346</v>
      </c>
      <c r="C361" s="153">
        <f t="shared" si="21"/>
        <v>0</v>
      </c>
      <c r="D361" s="2"/>
      <c r="E361" s="1"/>
      <c r="F361" s="128">
        <v>2</v>
      </c>
    </row>
    <row r="362" spans="1:6" s="25" customFormat="1" ht="13.5">
      <c r="A362" s="133">
        <f t="shared" si="22"/>
        <v>340</v>
      </c>
      <c r="B362" s="135" t="s">
        <v>347</v>
      </c>
      <c r="C362" s="153">
        <f t="shared" si="21"/>
        <v>0</v>
      </c>
      <c r="D362" s="2"/>
      <c r="E362" s="1"/>
      <c r="F362" s="128">
        <v>2</v>
      </c>
    </row>
    <row r="363" spans="1:6" s="25" customFormat="1" ht="13.5">
      <c r="A363" s="133">
        <f t="shared" si="22"/>
        <v>341</v>
      </c>
      <c r="B363" s="136" t="s">
        <v>348</v>
      </c>
      <c r="C363" s="153">
        <f t="shared" si="21"/>
        <v>0</v>
      </c>
      <c r="D363" s="2"/>
      <c r="E363" s="1"/>
      <c r="F363" s="128">
        <v>1</v>
      </c>
    </row>
    <row r="364" spans="1:6" s="25" customFormat="1" ht="13.5">
      <c r="A364" s="133">
        <f t="shared" si="22"/>
        <v>342</v>
      </c>
      <c r="B364" s="136" t="s">
        <v>349</v>
      </c>
      <c r="C364" s="153">
        <f t="shared" si="21"/>
        <v>0</v>
      </c>
      <c r="D364" s="2"/>
      <c r="E364" s="1"/>
      <c r="F364" s="128">
        <v>2</v>
      </c>
    </row>
    <row r="365" spans="1:6" s="25" customFormat="1" ht="13.5">
      <c r="A365" s="133">
        <f t="shared" si="22"/>
        <v>343</v>
      </c>
      <c r="B365" s="135" t="s">
        <v>350</v>
      </c>
      <c r="C365" s="153">
        <f t="shared" si="21"/>
        <v>0</v>
      </c>
      <c r="D365" s="2"/>
      <c r="E365" s="1"/>
      <c r="F365" s="128">
        <v>1</v>
      </c>
    </row>
    <row r="366" spans="1:6" s="25" customFormat="1" ht="13.5">
      <c r="A366" s="133">
        <f t="shared" si="22"/>
        <v>344</v>
      </c>
      <c r="B366" s="132" t="s">
        <v>351</v>
      </c>
      <c r="C366" s="153">
        <f t="shared" si="21"/>
        <v>0</v>
      </c>
      <c r="D366" s="2"/>
      <c r="E366" s="1"/>
      <c r="F366" s="128">
        <v>2</v>
      </c>
    </row>
    <row r="367" spans="1:6" s="25" customFormat="1" ht="13.5">
      <c r="A367" s="133">
        <f t="shared" si="22"/>
        <v>345</v>
      </c>
      <c r="B367" s="132" t="s">
        <v>352</v>
      </c>
      <c r="C367" s="153">
        <f t="shared" si="21"/>
        <v>0</v>
      </c>
      <c r="D367" s="2"/>
      <c r="E367" s="1"/>
      <c r="F367" s="128">
        <v>2</v>
      </c>
    </row>
    <row r="368" spans="1:6" s="25" customFormat="1" ht="13.5">
      <c r="A368" s="133">
        <f t="shared" si="22"/>
        <v>346</v>
      </c>
      <c r="B368" s="132" t="s">
        <v>353</v>
      </c>
      <c r="C368" s="153">
        <f t="shared" si="21"/>
        <v>0</v>
      </c>
      <c r="D368" s="2"/>
      <c r="E368" s="1"/>
      <c r="F368" s="128">
        <v>1</v>
      </c>
    </row>
    <row r="369" spans="1:6" s="25" customFormat="1" ht="13.5">
      <c r="A369" s="133">
        <f t="shared" si="22"/>
        <v>347</v>
      </c>
      <c r="B369" s="132" t="s">
        <v>354</v>
      </c>
      <c r="C369" s="153">
        <f t="shared" si="21"/>
        <v>0</v>
      </c>
      <c r="D369" s="2"/>
      <c r="E369" s="1"/>
      <c r="F369" s="128">
        <v>1</v>
      </c>
    </row>
    <row r="370" spans="1:6" s="25" customFormat="1" ht="13.5">
      <c r="A370" s="133">
        <f t="shared" si="22"/>
        <v>348</v>
      </c>
      <c r="B370" s="132" t="s">
        <v>355</v>
      </c>
      <c r="C370" s="153">
        <f t="shared" si="21"/>
        <v>0</v>
      </c>
      <c r="D370" s="2"/>
      <c r="E370" s="1"/>
      <c r="F370" s="128">
        <v>1</v>
      </c>
    </row>
    <row r="371" spans="1:6" s="25" customFormat="1" ht="13.5">
      <c r="A371" s="133">
        <f t="shared" si="22"/>
        <v>349</v>
      </c>
      <c r="B371" s="132" t="s">
        <v>356</v>
      </c>
      <c r="C371" s="153">
        <f t="shared" si="21"/>
        <v>0</v>
      </c>
      <c r="D371" s="2"/>
      <c r="E371" s="1"/>
      <c r="F371" s="128">
        <v>1</v>
      </c>
    </row>
    <row r="372" spans="1:6" s="25" customFormat="1" ht="13.5">
      <c r="A372" s="133">
        <f t="shared" si="22"/>
        <v>350</v>
      </c>
      <c r="B372" s="132" t="s">
        <v>357</v>
      </c>
      <c r="C372" s="153">
        <f t="shared" si="21"/>
        <v>0</v>
      </c>
      <c r="D372" s="2"/>
      <c r="E372" s="1"/>
      <c r="F372" s="128">
        <v>1</v>
      </c>
    </row>
    <row r="373" spans="1:6" s="6" customFormat="1" ht="14.25">
      <c r="A373" s="129"/>
      <c r="B373" s="130" t="s">
        <v>358</v>
      </c>
      <c r="C373" s="50"/>
      <c r="D373" s="113"/>
      <c r="E373" s="30"/>
      <c r="F373" s="158"/>
    </row>
    <row r="374" spans="1:6" s="25" customFormat="1" ht="13.5">
      <c r="A374" s="133">
        <f>A372+1</f>
        <v>351</v>
      </c>
      <c r="B374" s="132" t="s">
        <v>359</v>
      </c>
      <c r="C374" s="153">
        <f t="shared" si="21"/>
        <v>0</v>
      </c>
      <c r="D374" s="2"/>
      <c r="E374" s="1"/>
      <c r="F374" s="128">
        <v>1</v>
      </c>
    </row>
    <row r="375" spans="1:6" s="25" customFormat="1" ht="13.5">
      <c r="A375" s="133">
        <f>A374+1</f>
        <v>352</v>
      </c>
      <c r="B375" s="132" t="s">
        <v>360</v>
      </c>
      <c r="C375" s="153">
        <f t="shared" si="21"/>
        <v>0</v>
      </c>
      <c r="D375" s="2"/>
      <c r="E375" s="1"/>
      <c r="F375" s="128">
        <v>1</v>
      </c>
    </row>
    <row r="376" spans="1:6" s="25" customFormat="1" ht="13.5">
      <c r="A376" s="133">
        <f t="shared" ref="A376:A391" si="23">A375+1</f>
        <v>353</v>
      </c>
      <c r="B376" s="132" t="s">
        <v>361</v>
      </c>
      <c r="C376" s="153">
        <f t="shared" si="21"/>
        <v>0</v>
      </c>
      <c r="D376" s="2"/>
      <c r="E376" s="1"/>
      <c r="F376" s="128">
        <v>1</v>
      </c>
    </row>
    <row r="377" spans="1:6" s="25" customFormat="1" ht="13.5">
      <c r="A377" s="133">
        <f t="shared" si="23"/>
        <v>354</v>
      </c>
      <c r="B377" s="132" t="s">
        <v>362</v>
      </c>
      <c r="C377" s="153">
        <f t="shared" si="21"/>
        <v>0</v>
      </c>
      <c r="D377" s="2"/>
      <c r="E377" s="1"/>
      <c r="F377" s="128">
        <v>2</v>
      </c>
    </row>
    <row r="378" spans="1:6" s="25" customFormat="1" ht="13.5">
      <c r="A378" s="133">
        <f t="shared" si="23"/>
        <v>355</v>
      </c>
      <c r="B378" s="132" t="s">
        <v>363</v>
      </c>
      <c r="C378" s="153">
        <f t="shared" si="21"/>
        <v>0</v>
      </c>
      <c r="D378" s="2"/>
      <c r="E378" s="1"/>
      <c r="F378" s="128">
        <v>1</v>
      </c>
    </row>
    <row r="379" spans="1:6" s="25" customFormat="1" ht="13.5">
      <c r="A379" s="133">
        <f t="shared" si="23"/>
        <v>356</v>
      </c>
      <c r="B379" s="132" t="s">
        <v>364</v>
      </c>
      <c r="C379" s="153">
        <f t="shared" si="21"/>
        <v>0</v>
      </c>
      <c r="D379" s="2"/>
      <c r="E379" s="1"/>
      <c r="F379" s="128">
        <v>1</v>
      </c>
    </row>
    <row r="380" spans="1:6" s="25" customFormat="1" ht="13.5">
      <c r="A380" s="133">
        <f t="shared" si="23"/>
        <v>357</v>
      </c>
      <c r="B380" s="132" t="s">
        <v>365</v>
      </c>
      <c r="C380" s="153">
        <f t="shared" si="21"/>
        <v>0</v>
      </c>
      <c r="D380" s="2"/>
      <c r="E380" s="1"/>
      <c r="F380" s="128">
        <v>18</v>
      </c>
    </row>
    <row r="381" spans="1:6" s="25" customFormat="1" ht="13.5">
      <c r="A381" s="133">
        <f t="shared" si="23"/>
        <v>358</v>
      </c>
      <c r="B381" s="132" t="s">
        <v>676</v>
      </c>
      <c r="C381" s="153">
        <f t="shared" si="21"/>
        <v>0</v>
      </c>
      <c r="D381" s="2"/>
      <c r="E381" s="1"/>
      <c r="F381" s="128">
        <v>2</v>
      </c>
    </row>
    <row r="382" spans="1:6" s="25" customFormat="1" ht="13.5">
      <c r="A382" s="133">
        <f t="shared" si="23"/>
        <v>359</v>
      </c>
      <c r="B382" s="132" t="s">
        <v>366</v>
      </c>
      <c r="C382" s="153">
        <f t="shared" si="21"/>
        <v>0</v>
      </c>
      <c r="D382" s="2"/>
      <c r="E382" s="1"/>
      <c r="F382" s="128">
        <v>2</v>
      </c>
    </row>
    <row r="383" spans="1:6" s="25" customFormat="1" ht="13.5">
      <c r="A383" s="133">
        <f t="shared" si="23"/>
        <v>360</v>
      </c>
      <c r="B383" s="132" t="s">
        <v>367</v>
      </c>
      <c r="C383" s="153">
        <f t="shared" si="21"/>
        <v>0</v>
      </c>
      <c r="D383" s="2"/>
      <c r="E383" s="1"/>
      <c r="F383" s="128">
        <v>2</v>
      </c>
    </row>
    <row r="384" spans="1:6" s="25" customFormat="1" ht="13.5">
      <c r="A384" s="133">
        <f t="shared" si="23"/>
        <v>361</v>
      </c>
      <c r="B384" s="132" t="s">
        <v>368</v>
      </c>
      <c r="C384" s="153">
        <f t="shared" si="21"/>
        <v>0</v>
      </c>
      <c r="D384" s="2"/>
      <c r="E384" s="1"/>
      <c r="F384" s="128">
        <v>1</v>
      </c>
    </row>
    <row r="385" spans="1:6" s="25" customFormat="1" ht="13.5">
      <c r="A385" s="133">
        <f t="shared" si="23"/>
        <v>362</v>
      </c>
      <c r="B385" s="132" t="s">
        <v>369</v>
      </c>
      <c r="C385" s="153">
        <f t="shared" si="21"/>
        <v>0</v>
      </c>
      <c r="D385" s="2"/>
      <c r="E385" s="1"/>
      <c r="F385" s="128">
        <v>1</v>
      </c>
    </row>
    <row r="386" spans="1:6" s="25" customFormat="1" ht="13.5">
      <c r="A386" s="133">
        <f t="shared" si="23"/>
        <v>363</v>
      </c>
      <c r="B386" s="132" t="s">
        <v>370</v>
      </c>
      <c r="C386" s="153">
        <f t="shared" si="21"/>
        <v>0</v>
      </c>
      <c r="D386" s="2"/>
      <c r="E386" s="1"/>
      <c r="F386" s="128">
        <v>1</v>
      </c>
    </row>
    <row r="387" spans="1:6" s="25" customFormat="1" ht="13.5">
      <c r="A387" s="133">
        <f t="shared" si="23"/>
        <v>364</v>
      </c>
      <c r="B387" s="134" t="s">
        <v>371</v>
      </c>
      <c r="C387" s="153">
        <f t="shared" si="21"/>
        <v>0</v>
      </c>
      <c r="D387" s="2"/>
      <c r="E387" s="1"/>
      <c r="F387" s="128">
        <v>1</v>
      </c>
    </row>
    <row r="388" spans="1:6" s="25" customFormat="1" ht="13.5">
      <c r="A388" s="133">
        <f t="shared" si="23"/>
        <v>365</v>
      </c>
      <c r="B388" s="132" t="s">
        <v>372</v>
      </c>
      <c r="C388" s="153">
        <f t="shared" si="21"/>
        <v>0</v>
      </c>
      <c r="D388" s="2"/>
      <c r="E388" s="1"/>
      <c r="F388" s="128">
        <v>1</v>
      </c>
    </row>
    <row r="389" spans="1:6" s="25" customFormat="1" ht="13.5">
      <c r="A389" s="133">
        <f t="shared" si="23"/>
        <v>366</v>
      </c>
      <c r="B389" s="132" t="s">
        <v>373</v>
      </c>
      <c r="C389" s="153">
        <f t="shared" si="21"/>
        <v>0</v>
      </c>
      <c r="D389" s="2"/>
      <c r="E389" s="1"/>
      <c r="F389" s="128">
        <v>1</v>
      </c>
    </row>
    <row r="390" spans="1:6" s="25" customFormat="1" ht="13.5">
      <c r="A390" s="133">
        <f t="shared" si="23"/>
        <v>367</v>
      </c>
      <c r="B390" s="132" t="s">
        <v>374</v>
      </c>
      <c r="C390" s="153">
        <f t="shared" si="21"/>
        <v>0</v>
      </c>
      <c r="D390" s="2"/>
      <c r="E390" s="1"/>
      <c r="F390" s="128">
        <v>1</v>
      </c>
    </row>
    <row r="391" spans="1:6" s="6" customFormat="1" ht="13.5">
      <c r="A391" s="133">
        <f t="shared" si="23"/>
        <v>368</v>
      </c>
      <c r="B391" s="135" t="s">
        <v>375</v>
      </c>
      <c r="C391" s="153">
        <f t="shared" si="21"/>
        <v>0</v>
      </c>
      <c r="D391" s="2"/>
      <c r="E391" s="1"/>
      <c r="F391" s="128">
        <v>1</v>
      </c>
    </row>
    <row r="392" spans="1:6" s="25" customFormat="1" ht="14.25">
      <c r="A392" s="129"/>
      <c r="B392" s="130" t="s">
        <v>376</v>
      </c>
      <c r="C392" s="50"/>
      <c r="D392" s="113"/>
      <c r="E392" s="30"/>
      <c r="F392" s="158"/>
    </row>
    <row r="393" spans="1:6" s="25" customFormat="1" ht="13.5">
      <c r="A393" s="133">
        <f>A391+1</f>
        <v>369</v>
      </c>
      <c r="B393" s="132" t="s">
        <v>377</v>
      </c>
      <c r="C393" s="153">
        <f t="shared" si="21"/>
        <v>0</v>
      </c>
      <c r="D393" s="2"/>
      <c r="E393" s="1"/>
      <c r="F393" s="128">
        <v>3</v>
      </c>
    </row>
    <row r="394" spans="1:6" s="25" customFormat="1" ht="13.5">
      <c r="A394" s="133">
        <f t="shared" ref="A394:A425" si="24">A393+1</f>
        <v>370</v>
      </c>
      <c r="B394" s="132" t="s">
        <v>378</v>
      </c>
      <c r="C394" s="153">
        <f t="shared" si="21"/>
        <v>0</v>
      </c>
      <c r="D394" s="2"/>
      <c r="E394" s="1"/>
      <c r="F394" s="128">
        <v>3</v>
      </c>
    </row>
    <row r="395" spans="1:6" s="25" customFormat="1" ht="13.5">
      <c r="A395" s="133">
        <f t="shared" si="24"/>
        <v>371</v>
      </c>
      <c r="B395" s="132" t="s">
        <v>379</v>
      </c>
      <c r="C395" s="153">
        <f t="shared" si="21"/>
        <v>0</v>
      </c>
      <c r="D395" s="2"/>
      <c r="E395" s="1"/>
      <c r="F395" s="128">
        <v>3</v>
      </c>
    </row>
    <row r="396" spans="1:6" s="25" customFormat="1" ht="13.5">
      <c r="A396" s="133">
        <f t="shared" si="24"/>
        <v>372</v>
      </c>
      <c r="B396" s="132" t="s">
        <v>380</v>
      </c>
      <c r="C396" s="153">
        <f t="shared" si="21"/>
        <v>0</v>
      </c>
      <c r="D396" s="2"/>
      <c r="E396" s="1"/>
      <c r="F396" s="128">
        <v>1</v>
      </c>
    </row>
    <row r="397" spans="1:6" s="25" customFormat="1" ht="13.5">
      <c r="A397" s="133">
        <f t="shared" si="24"/>
        <v>373</v>
      </c>
      <c r="B397" s="132" t="s">
        <v>381</v>
      </c>
      <c r="C397" s="153">
        <f t="shared" ref="C397:C460" si="25">+D397*F397</f>
        <v>0</v>
      </c>
      <c r="D397" s="2"/>
      <c r="E397" s="1"/>
      <c r="F397" s="128">
        <v>1</v>
      </c>
    </row>
    <row r="398" spans="1:6" s="25" customFormat="1" ht="13.5">
      <c r="A398" s="133">
        <f t="shared" si="24"/>
        <v>374</v>
      </c>
      <c r="B398" s="132" t="s">
        <v>382</v>
      </c>
      <c r="C398" s="153">
        <f t="shared" si="25"/>
        <v>0</v>
      </c>
      <c r="D398" s="2"/>
      <c r="E398" s="1"/>
      <c r="F398" s="128">
        <v>1</v>
      </c>
    </row>
    <row r="399" spans="1:6" s="25" customFormat="1" ht="13.5">
      <c r="A399" s="133">
        <f t="shared" si="24"/>
        <v>375</v>
      </c>
      <c r="B399" s="132" t="s">
        <v>383</v>
      </c>
      <c r="C399" s="153">
        <f t="shared" si="25"/>
        <v>0</v>
      </c>
      <c r="D399" s="2"/>
      <c r="E399" s="1"/>
      <c r="F399" s="128">
        <v>1</v>
      </c>
    </row>
    <row r="400" spans="1:6" s="25" customFormat="1" ht="13.5">
      <c r="A400" s="133">
        <f t="shared" si="24"/>
        <v>376</v>
      </c>
      <c r="B400" s="132" t="s">
        <v>384</v>
      </c>
      <c r="C400" s="153">
        <f t="shared" si="25"/>
        <v>0</v>
      </c>
      <c r="D400" s="2"/>
      <c r="E400" s="1"/>
      <c r="F400" s="128">
        <v>1</v>
      </c>
    </row>
    <row r="401" spans="1:6" s="25" customFormat="1" ht="13.5">
      <c r="A401" s="133">
        <f t="shared" si="24"/>
        <v>377</v>
      </c>
      <c r="B401" s="132" t="s">
        <v>385</v>
      </c>
      <c r="C401" s="153">
        <f t="shared" si="25"/>
        <v>0</v>
      </c>
      <c r="D401" s="2"/>
      <c r="E401" s="1"/>
      <c r="F401" s="128">
        <v>5</v>
      </c>
    </row>
    <row r="402" spans="1:6" s="25" customFormat="1" ht="13.5">
      <c r="A402" s="133">
        <f t="shared" si="24"/>
        <v>378</v>
      </c>
      <c r="B402" s="135" t="s">
        <v>386</v>
      </c>
      <c r="C402" s="153">
        <f t="shared" si="25"/>
        <v>0</v>
      </c>
      <c r="D402" s="2"/>
      <c r="E402" s="1"/>
      <c r="F402" s="128">
        <v>1</v>
      </c>
    </row>
    <row r="403" spans="1:6" s="25" customFormat="1" ht="13.5">
      <c r="A403" s="133">
        <f t="shared" si="24"/>
        <v>379</v>
      </c>
      <c r="B403" s="132" t="s">
        <v>387</v>
      </c>
      <c r="C403" s="153">
        <f t="shared" si="25"/>
        <v>0</v>
      </c>
      <c r="D403" s="2"/>
      <c r="E403" s="1"/>
      <c r="F403" s="128">
        <v>1</v>
      </c>
    </row>
    <row r="404" spans="1:6" s="25" customFormat="1" ht="13.5">
      <c r="A404" s="133">
        <f t="shared" si="24"/>
        <v>380</v>
      </c>
      <c r="B404" s="132" t="s">
        <v>388</v>
      </c>
      <c r="C404" s="153">
        <f t="shared" si="25"/>
        <v>0</v>
      </c>
      <c r="D404" s="2"/>
      <c r="E404" s="1"/>
      <c r="F404" s="128">
        <v>2</v>
      </c>
    </row>
    <row r="405" spans="1:6" s="25" customFormat="1" ht="13.5">
      <c r="A405" s="133">
        <f t="shared" si="24"/>
        <v>381</v>
      </c>
      <c r="B405" s="132" t="s">
        <v>389</v>
      </c>
      <c r="C405" s="153">
        <f t="shared" si="25"/>
        <v>0</v>
      </c>
      <c r="D405" s="2"/>
      <c r="E405" s="1"/>
      <c r="F405" s="128">
        <v>1</v>
      </c>
    </row>
    <row r="406" spans="1:6" s="25" customFormat="1" ht="13.5">
      <c r="A406" s="133">
        <f t="shared" si="24"/>
        <v>382</v>
      </c>
      <c r="B406" s="132" t="s">
        <v>390</v>
      </c>
      <c r="C406" s="153">
        <f t="shared" si="25"/>
        <v>0</v>
      </c>
      <c r="D406" s="2"/>
      <c r="E406" s="1"/>
      <c r="F406" s="128">
        <v>1</v>
      </c>
    </row>
    <row r="407" spans="1:6" s="25" customFormat="1" ht="13.5">
      <c r="A407" s="133">
        <f t="shared" si="24"/>
        <v>383</v>
      </c>
      <c r="B407" s="132" t="s">
        <v>391</v>
      </c>
      <c r="C407" s="153">
        <f t="shared" si="25"/>
        <v>0</v>
      </c>
      <c r="D407" s="2"/>
      <c r="E407" s="1"/>
      <c r="F407" s="128">
        <v>1</v>
      </c>
    </row>
    <row r="408" spans="1:6" s="25" customFormat="1" ht="13.5">
      <c r="A408" s="133">
        <f t="shared" si="24"/>
        <v>384</v>
      </c>
      <c r="B408" s="132" t="s">
        <v>392</v>
      </c>
      <c r="C408" s="153">
        <f t="shared" si="25"/>
        <v>0</v>
      </c>
      <c r="D408" s="2"/>
      <c r="E408" s="1"/>
      <c r="F408" s="128">
        <v>1</v>
      </c>
    </row>
    <row r="409" spans="1:6" s="25" customFormat="1" ht="13.5">
      <c r="A409" s="133">
        <f t="shared" si="24"/>
        <v>385</v>
      </c>
      <c r="B409" s="132" t="s">
        <v>393</v>
      </c>
      <c r="C409" s="153">
        <f t="shared" si="25"/>
        <v>0</v>
      </c>
      <c r="D409" s="2"/>
      <c r="E409" s="1"/>
      <c r="F409" s="128">
        <v>1</v>
      </c>
    </row>
    <row r="410" spans="1:6" s="25" customFormat="1" ht="13.5">
      <c r="A410" s="133">
        <f t="shared" si="24"/>
        <v>386</v>
      </c>
      <c r="B410" s="132" t="s">
        <v>394</v>
      </c>
      <c r="C410" s="153">
        <f t="shared" si="25"/>
        <v>0</v>
      </c>
      <c r="D410" s="2"/>
      <c r="E410" s="1"/>
      <c r="F410" s="128">
        <v>1</v>
      </c>
    </row>
    <row r="411" spans="1:6" s="25" customFormat="1" ht="13.5">
      <c r="A411" s="133">
        <f t="shared" si="24"/>
        <v>387</v>
      </c>
      <c r="B411" s="132" t="s">
        <v>395</v>
      </c>
      <c r="C411" s="153">
        <f t="shared" si="25"/>
        <v>0</v>
      </c>
      <c r="D411" s="2"/>
      <c r="E411" s="1"/>
      <c r="F411" s="128">
        <v>2</v>
      </c>
    </row>
    <row r="412" spans="1:6" s="25" customFormat="1" ht="13.5">
      <c r="A412" s="133">
        <f t="shared" si="24"/>
        <v>388</v>
      </c>
      <c r="B412" s="132" t="s">
        <v>396</v>
      </c>
      <c r="C412" s="153">
        <f t="shared" si="25"/>
        <v>0</v>
      </c>
      <c r="D412" s="2"/>
      <c r="E412" s="1"/>
      <c r="F412" s="128">
        <v>2</v>
      </c>
    </row>
    <row r="413" spans="1:6" s="25" customFormat="1" ht="13.5">
      <c r="A413" s="133">
        <f t="shared" si="24"/>
        <v>389</v>
      </c>
      <c r="B413" s="135" t="s">
        <v>397</v>
      </c>
      <c r="C413" s="153">
        <f t="shared" si="25"/>
        <v>0</v>
      </c>
      <c r="D413" s="2"/>
      <c r="E413" s="1"/>
      <c r="F413" s="128">
        <v>1</v>
      </c>
    </row>
    <row r="414" spans="1:6" s="25" customFormat="1" ht="13.5">
      <c r="A414" s="133">
        <f t="shared" si="24"/>
        <v>390</v>
      </c>
      <c r="B414" s="135" t="s">
        <v>398</v>
      </c>
      <c r="C414" s="153">
        <f t="shared" si="25"/>
        <v>0</v>
      </c>
      <c r="D414" s="2"/>
      <c r="E414" s="1"/>
      <c r="F414" s="128">
        <v>1</v>
      </c>
    </row>
    <row r="415" spans="1:6" s="25" customFormat="1" ht="13.5">
      <c r="A415" s="133">
        <f t="shared" si="24"/>
        <v>391</v>
      </c>
      <c r="B415" s="135" t="s">
        <v>399</v>
      </c>
      <c r="C415" s="153">
        <f t="shared" si="25"/>
        <v>0</v>
      </c>
      <c r="D415" s="2"/>
      <c r="E415" s="1"/>
      <c r="F415" s="128">
        <v>1</v>
      </c>
    </row>
    <row r="416" spans="1:6" s="25" customFormat="1" ht="13.5">
      <c r="A416" s="133">
        <f t="shared" si="24"/>
        <v>392</v>
      </c>
      <c r="B416" s="135" t="s">
        <v>400</v>
      </c>
      <c r="C416" s="153">
        <f t="shared" si="25"/>
        <v>0</v>
      </c>
      <c r="D416" s="2"/>
      <c r="E416" s="1"/>
      <c r="F416" s="128">
        <v>1</v>
      </c>
    </row>
    <row r="417" spans="1:6" s="25" customFormat="1" ht="13.5">
      <c r="A417" s="133">
        <f t="shared" si="24"/>
        <v>393</v>
      </c>
      <c r="B417" s="135" t="s">
        <v>401</v>
      </c>
      <c r="C417" s="153">
        <f t="shared" si="25"/>
        <v>0</v>
      </c>
      <c r="D417" s="2"/>
      <c r="E417" s="1"/>
      <c r="F417" s="128">
        <v>1</v>
      </c>
    </row>
    <row r="418" spans="1:6" s="25" customFormat="1" ht="13.5">
      <c r="A418" s="133">
        <f t="shared" si="24"/>
        <v>394</v>
      </c>
      <c r="B418" s="135" t="s">
        <v>402</v>
      </c>
      <c r="C418" s="153">
        <f t="shared" si="25"/>
        <v>0</v>
      </c>
      <c r="D418" s="2"/>
      <c r="E418" s="1"/>
      <c r="F418" s="128">
        <v>1</v>
      </c>
    </row>
    <row r="419" spans="1:6" s="25" customFormat="1" ht="13.5">
      <c r="A419" s="133">
        <f t="shared" si="24"/>
        <v>395</v>
      </c>
      <c r="B419" s="135" t="s">
        <v>403</v>
      </c>
      <c r="C419" s="153">
        <f t="shared" si="25"/>
        <v>0</v>
      </c>
      <c r="D419" s="2"/>
      <c r="E419" s="1"/>
      <c r="F419" s="128">
        <v>4</v>
      </c>
    </row>
    <row r="420" spans="1:6" s="25" customFormat="1" ht="13.5">
      <c r="A420" s="133">
        <f t="shared" si="24"/>
        <v>396</v>
      </c>
      <c r="B420" s="135" t="s">
        <v>404</v>
      </c>
      <c r="C420" s="153">
        <f t="shared" si="25"/>
        <v>0</v>
      </c>
      <c r="D420" s="2"/>
      <c r="E420" s="1"/>
      <c r="F420" s="128">
        <v>1</v>
      </c>
    </row>
    <row r="421" spans="1:6" s="25" customFormat="1" ht="13.5">
      <c r="A421" s="133">
        <f t="shared" si="24"/>
        <v>397</v>
      </c>
      <c r="B421" s="135" t="s">
        <v>405</v>
      </c>
      <c r="C421" s="153">
        <f t="shared" si="25"/>
        <v>0</v>
      </c>
      <c r="D421" s="2"/>
      <c r="E421" s="1"/>
      <c r="F421" s="128">
        <v>1</v>
      </c>
    </row>
    <row r="422" spans="1:6" s="25" customFormat="1" ht="13.5">
      <c r="A422" s="133">
        <f t="shared" si="24"/>
        <v>398</v>
      </c>
      <c r="B422" s="135" t="s">
        <v>406</v>
      </c>
      <c r="C422" s="153">
        <f t="shared" si="25"/>
        <v>0</v>
      </c>
      <c r="D422" s="2"/>
      <c r="E422" s="1"/>
      <c r="F422" s="128">
        <v>1</v>
      </c>
    </row>
    <row r="423" spans="1:6" s="25" customFormat="1" ht="13.5">
      <c r="A423" s="133">
        <f t="shared" si="24"/>
        <v>399</v>
      </c>
      <c r="B423" s="135" t="s">
        <v>407</v>
      </c>
      <c r="C423" s="153">
        <f t="shared" si="25"/>
        <v>0</v>
      </c>
      <c r="D423" s="2"/>
      <c r="E423" s="1"/>
      <c r="F423" s="128">
        <v>1</v>
      </c>
    </row>
    <row r="424" spans="1:6" s="25" customFormat="1" ht="13.5">
      <c r="A424" s="133">
        <f t="shared" si="24"/>
        <v>400</v>
      </c>
      <c r="B424" s="135" t="s">
        <v>408</v>
      </c>
      <c r="C424" s="153">
        <f t="shared" si="25"/>
        <v>0</v>
      </c>
      <c r="D424" s="2"/>
      <c r="E424" s="1"/>
      <c r="F424" s="128">
        <v>1</v>
      </c>
    </row>
    <row r="425" spans="1:6" s="6" customFormat="1" ht="13.5">
      <c r="A425" s="133">
        <f t="shared" si="24"/>
        <v>401</v>
      </c>
      <c r="B425" s="135" t="s">
        <v>409</v>
      </c>
      <c r="C425" s="153">
        <f t="shared" si="25"/>
        <v>0</v>
      </c>
      <c r="D425" s="2"/>
      <c r="E425" s="1"/>
      <c r="F425" s="128">
        <v>1</v>
      </c>
    </row>
    <row r="426" spans="1:6" s="25" customFormat="1" ht="14.25">
      <c r="A426" s="129"/>
      <c r="B426" s="130" t="s">
        <v>410</v>
      </c>
      <c r="C426" s="50"/>
      <c r="D426" s="30"/>
      <c r="E426" s="30"/>
      <c r="F426" s="50"/>
    </row>
    <row r="427" spans="1:6" s="25" customFormat="1" ht="13.5">
      <c r="A427" s="133">
        <f>A425+1</f>
        <v>402</v>
      </c>
      <c r="B427" s="135" t="s">
        <v>411</v>
      </c>
      <c r="C427" s="153">
        <f t="shared" si="25"/>
        <v>0</v>
      </c>
      <c r="D427" s="2"/>
      <c r="E427" s="1"/>
      <c r="F427" s="128">
        <v>2</v>
      </c>
    </row>
    <row r="428" spans="1:6" s="25" customFormat="1" ht="13.5">
      <c r="A428" s="133">
        <f>A427+1</f>
        <v>403</v>
      </c>
      <c r="B428" s="135" t="s">
        <v>412</v>
      </c>
      <c r="C428" s="153">
        <f t="shared" si="25"/>
        <v>0</v>
      </c>
      <c r="D428" s="2"/>
      <c r="E428" s="1"/>
      <c r="F428" s="128">
        <v>1</v>
      </c>
    </row>
    <row r="429" spans="1:6" s="25" customFormat="1" ht="13.5">
      <c r="A429" s="133">
        <f t="shared" ref="A429:A440" si="26">A428+1</f>
        <v>404</v>
      </c>
      <c r="B429" s="135" t="s">
        <v>413</v>
      </c>
      <c r="C429" s="153">
        <f t="shared" si="25"/>
        <v>0</v>
      </c>
      <c r="D429" s="2"/>
      <c r="E429" s="1"/>
      <c r="F429" s="128">
        <v>2</v>
      </c>
    </row>
    <row r="430" spans="1:6" s="25" customFormat="1" ht="13.5">
      <c r="A430" s="133">
        <f t="shared" si="26"/>
        <v>405</v>
      </c>
      <c r="B430" s="135" t="s">
        <v>414</v>
      </c>
      <c r="C430" s="153">
        <f t="shared" si="25"/>
        <v>0</v>
      </c>
      <c r="D430" s="2"/>
      <c r="E430" s="1"/>
      <c r="F430" s="128">
        <v>1</v>
      </c>
    </row>
    <row r="431" spans="1:6" s="25" customFormat="1" ht="13.5">
      <c r="A431" s="133">
        <f t="shared" si="26"/>
        <v>406</v>
      </c>
      <c r="B431" s="135" t="s">
        <v>415</v>
      </c>
      <c r="C431" s="153">
        <f t="shared" si="25"/>
        <v>0</v>
      </c>
      <c r="D431" s="2"/>
      <c r="E431" s="1"/>
      <c r="F431" s="128">
        <v>2</v>
      </c>
    </row>
    <row r="432" spans="1:6" s="25" customFormat="1" ht="13.5">
      <c r="A432" s="133">
        <f t="shared" si="26"/>
        <v>407</v>
      </c>
      <c r="B432" s="135" t="s">
        <v>788</v>
      </c>
      <c r="C432" s="153">
        <f t="shared" si="25"/>
        <v>0</v>
      </c>
      <c r="D432" s="2"/>
      <c r="E432" s="1"/>
      <c r="F432" s="128">
        <v>10</v>
      </c>
    </row>
    <row r="433" spans="1:6" s="25" customFormat="1" ht="13.5">
      <c r="A433" s="133">
        <f t="shared" si="26"/>
        <v>408</v>
      </c>
      <c r="B433" s="135" t="s">
        <v>417</v>
      </c>
      <c r="C433" s="153">
        <f t="shared" si="25"/>
        <v>0</v>
      </c>
      <c r="D433" s="2"/>
      <c r="E433" s="1"/>
      <c r="F433" s="128">
        <v>1</v>
      </c>
    </row>
    <row r="434" spans="1:6" s="25" customFormat="1" ht="13.5">
      <c r="A434" s="133">
        <f t="shared" si="26"/>
        <v>409</v>
      </c>
      <c r="B434" s="135" t="s">
        <v>418</v>
      </c>
      <c r="C434" s="153">
        <f t="shared" si="25"/>
        <v>0</v>
      </c>
      <c r="D434" s="2"/>
      <c r="E434" s="1"/>
      <c r="F434" s="128">
        <v>1</v>
      </c>
    </row>
    <row r="435" spans="1:6" s="25" customFormat="1" ht="13.5">
      <c r="A435" s="133">
        <f t="shared" si="26"/>
        <v>410</v>
      </c>
      <c r="B435" s="135" t="s">
        <v>419</v>
      </c>
      <c r="C435" s="153">
        <f t="shared" si="25"/>
        <v>0</v>
      </c>
      <c r="D435" s="2"/>
      <c r="E435" s="1"/>
      <c r="F435" s="128">
        <v>1</v>
      </c>
    </row>
    <row r="436" spans="1:6" s="25" customFormat="1" ht="13.5">
      <c r="A436" s="133">
        <f t="shared" si="26"/>
        <v>411</v>
      </c>
      <c r="B436" s="135" t="s">
        <v>420</v>
      </c>
      <c r="C436" s="153">
        <f t="shared" si="25"/>
        <v>0</v>
      </c>
      <c r="D436" s="2"/>
      <c r="E436" s="1"/>
      <c r="F436" s="128">
        <v>1</v>
      </c>
    </row>
    <row r="437" spans="1:6" s="25" customFormat="1" ht="13.5">
      <c r="A437" s="133">
        <f t="shared" si="26"/>
        <v>412</v>
      </c>
      <c r="B437" s="135" t="s">
        <v>421</v>
      </c>
      <c r="C437" s="153">
        <f t="shared" si="25"/>
        <v>0</v>
      </c>
      <c r="D437" s="2"/>
      <c r="E437" s="1"/>
      <c r="F437" s="128">
        <v>1</v>
      </c>
    </row>
    <row r="438" spans="1:6" s="25" customFormat="1" ht="13.5">
      <c r="A438" s="133">
        <f t="shared" si="26"/>
        <v>413</v>
      </c>
      <c r="B438" s="135" t="s">
        <v>422</v>
      </c>
      <c r="C438" s="153">
        <f t="shared" si="25"/>
        <v>0</v>
      </c>
      <c r="D438" s="2"/>
      <c r="E438" s="1"/>
      <c r="F438" s="128">
        <v>2</v>
      </c>
    </row>
    <row r="439" spans="1:6" s="25" customFormat="1" ht="13.5">
      <c r="A439" s="133">
        <f t="shared" si="26"/>
        <v>414</v>
      </c>
      <c r="B439" s="135" t="s">
        <v>423</v>
      </c>
      <c r="C439" s="153">
        <f t="shared" si="25"/>
        <v>0</v>
      </c>
      <c r="D439" s="2"/>
      <c r="E439" s="1"/>
      <c r="F439" s="128">
        <v>1</v>
      </c>
    </row>
    <row r="440" spans="1:6" s="6" customFormat="1" ht="13.5">
      <c r="A440" s="133">
        <f t="shared" si="26"/>
        <v>415</v>
      </c>
      <c r="B440" s="135" t="s">
        <v>424</v>
      </c>
      <c r="C440" s="153">
        <f t="shared" si="25"/>
        <v>0</v>
      </c>
      <c r="D440" s="2"/>
      <c r="E440" s="1"/>
      <c r="F440" s="128">
        <v>6</v>
      </c>
    </row>
    <row r="441" spans="1:6" s="25" customFormat="1" ht="14.25">
      <c r="A441" s="129"/>
      <c r="B441" s="130" t="s">
        <v>425</v>
      </c>
      <c r="C441" s="50"/>
      <c r="D441" s="30"/>
      <c r="E441" s="30"/>
      <c r="F441" s="50"/>
    </row>
    <row r="442" spans="1:6" s="25" customFormat="1" ht="13.5">
      <c r="A442" s="133">
        <f>A440+1</f>
        <v>416</v>
      </c>
      <c r="B442" s="135" t="s">
        <v>426</v>
      </c>
      <c r="C442" s="153">
        <f t="shared" si="25"/>
        <v>0</v>
      </c>
      <c r="D442" s="2"/>
      <c r="E442" s="1"/>
      <c r="F442" s="128">
        <v>1</v>
      </c>
    </row>
    <row r="443" spans="1:6" s="25" customFormat="1" ht="13.5">
      <c r="A443" s="133">
        <f t="shared" ref="A443:A451" si="27">A442+1</f>
        <v>417</v>
      </c>
      <c r="B443" s="135" t="s">
        <v>427</v>
      </c>
      <c r="C443" s="153">
        <f t="shared" si="25"/>
        <v>0</v>
      </c>
      <c r="D443" s="2"/>
      <c r="E443" s="1"/>
      <c r="F443" s="128">
        <v>2</v>
      </c>
    </row>
    <row r="444" spans="1:6" s="25" customFormat="1" ht="13.5">
      <c r="A444" s="133">
        <f t="shared" si="27"/>
        <v>418</v>
      </c>
      <c r="B444" s="135" t="s">
        <v>428</v>
      </c>
      <c r="C444" s="153">
        <f t="shared" si="25"/>
        <v>0</v>
      </c>
      <c r="D444" s="2"/>
      <c r="E444" s="1"/>
      <c r="F444" s="128">
        <v>1</v>
      </c>
    </row>
    <row r="445" spans="1:6" s="25" customFormat="1" ht="13.5">
      <c r="A445" s="133">
        <f t="shared" si="27"/>
        <v>419</v>
      </c>
      <c r="B445" s="135" t="s">
        <v>429</v>
      </c>
      <c r="C445" s="153">
        <f t="shared" si="25"/>
        <v>0</v>
      </c>
      <c r="D445" s="2"/>
      <c r="E445" s="1"/>
      <c r="F445" s="128">
        <v>1</v>
      </c>
    </row>
    <row r="446" spans="1:6" s="25" customFormat="1" ht="13.5">
      <c r="A446" s="133">
        <f t="shared" si="27"/>
        <v>420</v>
      </c>
      <c r="B446" s="135" t="s">
        <v>430</v>
      </c>
      <c r="C446" s="153">
        <f t="shared" si="25"/>
        <v>0</v>
      </c>
      <c r="D446" s="2"/>
      <c r="E446" s="1"/>
      <c r="F446" s="128">
        <v>1</v>
      </c>
    </row>
    <row r="447" spans="1:6" s="25" customFormat="1" ht="13.5">
      <c r="A447" s="133">
        <f t="shared" si="27"/>
        <v>421</v>
      </c>
      <c r="B447" s="135" t="s">
        <v>431</v>
      </c>
      <c r="C447" s="153">
        <f t="shared" si="25"/>
        <v>0</v>
      </c>
      <c r="D447" s="2"/>
      <c r="E447" s="1"/>
      <c r="F447" s="128">
        <v>1</v>
      </c>
    </row>
    <row r="448" spans="1:6" s="25" customFormat="1" ht="13.5">
      <c r="A448" s="133">
        <f t="shared" si="27"/>
        <v>422</v>
      </c>
      <c r="B448" s="135" t="s">
        <v>432</v>
      </c>
      <c r="C448" s="153">
        <f t="shared" si="25"/>
        <v>0</v>
      </c>
      <c r="D448" s="2"/>
      <c r="E448" s="1"/>
      <c r="F448" s="128">
        <v>1</v>
      </c>
    </row>
    <row r="449" spans="1:6" s="25" customFormat="1" ht="13.5">
      <c r="A449" s="133">
        <f t="shared" si="27"/>
        <v>423</v>
      </c>
      <c r="B449" s="135" t="s">
        <v>433</v>
      </c>
      <c r="C449" s="153">
        <f t="shared" si="25"/>
        <v>0</v>
      </c>
      <c r="D449" s="2"/>
      <c r="E449" s="1"/>
      <c r="F449" s="128">
        <v>1</v>
      </c>
    </row>
    <row r="450" spans="1:6" s="25" customFormat="1" ht="27">
      <c r="A450" s="133">
        <f t="shared" si="27"/>
        <v>424</v>
      </c>
      <c r="B450" s="135" t="s">
        <v>434</v>
      </c>
      <c r="C450" s="153">
        <f t="shared" si="25"/>
        <v>0</v>
      </c>
      <c r="D450" s="2"/>
      <c r="E450" s="1"/>
      <c r="F450" s="128">
        <v>1</v>
      </c>
    </row>
    <row r="451" spans="1:6" s="6" customFormat="1" ht="27" customHeight="1">
      <c r="A451" s="133">
        <f t="shared" si="27"/>
        <v>425</v>
      </c>
      <c r="B451" s="135" t="s">
        <v>435</v>
      </c>
      <c r="C451" s="153">
        <f t="shared" si="25"/>
        <v>0</v>
      </c>
      <c r="D451" s="2"/>
      <c r="E451" s="1"/>
      <c r="F451" s="128">
        <v>1</v>
      </c>
    </row>
    <row r="452" spans="1:6" s="25" customFormat="1" ht="14.25">
      <c r="A452" s="129"/>
      <c r="B452" s="130" t="s">
        <v>436</v>
      </c>
      <c r="C452" s="50"/>
      <c r="D452" s="113"/>
      <c r="E452" s="30"/>
      <c r="F452" s="158"/>
    </row>
    <row r="453" spans="1:6" s="25" customFormat="1" ht="13.5">
      <c r="A453" s="133">
        <f>A451+1</f>
        <v>426</v>
      </c>
      <c r="B453" s="135" t="s">
        <v>437</v>
      </c>
      <c r="C453" s="154">
        <f t="shared" si="25"/>
        <v>0</v>
      </c>
      <c r="D453" s="2"/>
      <c r="E453" s="3"/>
      <c r="F453" s="128">
        <v>2</v>
      </c>
    </row>
    <row r="454" spans="1:6" s="25" customFormat="1" ht="13.5">
      <c r="A454" s="133">
        <f>A453+1</f>
        <v>427</v>
      </c>
      <c r="B454" s="135" t="s">
        <v>438</v>
      </c>
      <c r="C454" s="154">
        <f t="shared" si="25"/>
        <v>0</v>
      </c>
      <c r="D454" s="2"/>
      <c r="E454" s="3"/>
      <c r="F454" s="128">
        <v>2</v>
      </c>
    </row>
    <row r="455" spans="1:6" s="25" customFormat="1" ht="13.5">
      <c r="A455" s="133">
        <f t="shared" ref="A455:A479" si="28">A454+1</f>
        <v>428</v>
      </c>
      <c r="B455" s="135" t="s">
        <v>439</v>
      </c>
      <c r="C455" s="154">
        <f t="shared" si="25"/>
        <v>0</v>
      </c>
      <c r="D455" s="2"/>
      <c r="E455" s="3"/>
      <c r="F455" s="128">
        <v>2</v>
      </c>
    </row>
    <row r="456" spans="1:6" s="25" customFormat="1" ht="13.5">
      <c r="A456" s="133">
        <f t="shared" si="28"/>
        <v>429</v>
      </c>
      <c r="B456" s="135" t="s">
        <v>440</v>
      </c>
      <c r="C456" s="154">
        <f t="shared" si="25"/>
        <v>0</v>
      </c>
      <c r="D456" s="2"/>
      <c r="E456" s="3"/>
      <c r="F456" s="128">
        <v>2</v>
      </c>
    </row>
    <row r="457" spans="1:6" s="25" customFormat="1" ht="13.5">
      <c r="A457" s="133">
        <f t="shared" si="28"/>
        <v>430</v>
      </c>
      <c r="B457" s="135" t="s">
        <v>441</v>
      </c>
      <c r="C457" s="154">
        <f t="shared" si="25"/>
        <v>0</v>
      </c>
      <c r="D457" s="2"/>
      <c r="E457" s="3"/>
      <c r="F457" s="128">
        <v>2</v>
      </c>
    </row>
    <row r="458" spans="1:6" s="25" customFormat="1" ht="13.5">
      <c r="A458" s="133">
        <f t="shared" si="28"/>
        <v>431</v>
      </c>
      <c r="B458" s="135" t="s">
        <v>442</v>
      </c>
      <c r="C458" s="154">
        <f t="shared" si="25"/>
        <v>0</v>
      </c>
      <c r="D458" s="2"/>
      <c r="E458" s="3"/>
      <c r="F458" s="128">
        <v>2</v>
      </c>
    </row>
    <row r="459" spans="1:6" s="25" customFormat="1" ht="13.5">
      <c r="A459" s="133">
        <f t="shared" si="28"/>
        <v>432</v>
      </c>
      <c r="B459" s="135" t="s">
        <v>443</v>
      </c>
      <c r="C459" s="154">
        <f t="shared" si="25"/>
        <v>0</v>
      </c>
      <c r="D459" s="2"/>
      <c r="E459" s="3"/>
      <c r="F459" s="128">
        <v>1</v>
      </c>
    </row>
    <row r="460" spans="1:6" s="25" customFormat="1" ht="13.5">
      <c r="A460" s="133">
        <f t="shared" si="28"/>
        <v>433</v>
      </c>
      <c r="B460" s="135" t="s">
        <v>444</v>
      </c>
      <c r="C460" s="154">
        <f t="shared" si="25"/>
        <v>0</v>
      </c>
      <c r="D460" s="2"/>
      <c r="E460" s="3"/>
      <c r="F460" s="128">
        <v>2</v>
      </c>
    </row>
    <row r="461" spans="1:6" s="25" customFormat="1" ht="13.5">
      <c r="A461" s="133">
        <f t="shared" si="28"/>
        <v>434</v>
      </c>
      <c r="B461" s="135" t="s">
        <v>445</v>
      </c>
      <c r="C461" s="154">
        <f t="shared" ref="C461:C524" si="29">+D461*F461</f>
        <v>0</v>
      </c>
      <c r="D461" s="2"/>
      <c r="E461" s="3"/>
      <c r="F461" s="128">
        <v>2</v>
      </c>
    </row>
    <row r="462" spans="1:6" s="25" customFormat="1" ht="13.5">
      <c r="A462" s="133">
        <f t="shared" si="28"/>
        <v>435</v>
      </c>
      <c r="B462" s="135" t="s">
        <v>446</v>
      </c>
      <c r="C462" s="154">
        <f t="shared" si="29"/>
        <v>0</v>
      </c>
      <c r="D462" s="2"/>
      <c r="E462" s="3"/>
      <c r="F462" s="128">
        <v>36</v>
      </c>
    </row>
    <row r="463" spans="1:6" s="25" customFormat="1" ht="13.5">
      <c r="A463" s="133">
        <f t="shared" si="28"/>
        <v>436</v>
      </c>
      <c r="B463" s="135" t="s">
        <v>447</v>
      </c>
      <c r="C463" s="154">
        <f t="shared" si="29"/>
        <v>0</v>
      </c>
      <c r="D463" s="2"/>
      <c r="E463" s="3"/>
      <c r="F463" s="128">
        <v>2</v>
      </c>
    </row>
    <row r="464" spans="1:6" s="25" customFormat="1" ht="13.5">
      <c r="A464" s="133">
        <f t="shared" si="28"/>
        <v>437</v>
      </c>
      <c r="B464" s="135" t="s">
        <v>448</v>
      </c>
      <c r="C464" s="154">
        <f t="shared" si="29"/>
        <v>0</v>
      </c>
      <c r="D464" s="2"/>
      <c r="E464" s="3"/>
      <c r="F464" s="128">
        <v>2</v>
      </c>
    </row>
    <row r="465" spans="1:6" s="25" customFormat="1" ht="13.5">
      <c r="A465" s="133">
        <f t="shared" si="28"/>
        <v>438</v>
      </c>
      <c r="B465" s="135" t="s">
        <v>449</v>
      </c>
      <c r="C465" s="154">
        <f t="shared" si="29"/>
        <v>0</v>
      </c>
      <c r="D465" s="2"/>
      <c r="E465" s="3"/>
      <c r="F465" s="128">
        <v>1</v>
      </c>
    </row>
    <row r="466" spans="1:6" s="25" customFormat="1" ht="13.5">
      <c r="A466" s="133">
        <f t="shared" si="28"/>
        <v>439</v>
      </c>
      <c r="B466" s="135" t="s">
        <v>450</v>
      </c>
      <c r="C466" s="154">
        <f t="shared" si="29"/>
        <v>0</v>
      </c>
      <c r="D466" s="2"/>
      <c r="E466" s="3"/>
      <c r="F466" s="128">
        <v>1</v>
      </c>
    </row>
    <row r="467" spans="1:6" s="25" customFormat="1" ht="13.5">
      <c r="A467" s="133">
        <f t="shared" si="28"/>
        <v>440</v>
      </c>
      <c r="B467" s="135" t="s">
        <v>451</v>
      </c>
      <c r="C467" s="154">
        <f t="shared" si="29"/>
        <v>0</v>
      </c>
      <c r="D467" s="2"/>
      <c r="E467" s="3"/>
      <c r="F467" s="128">
        <v>4</v>
      </c>
    </row>
    <row r="468" spans="1:6" s="25" customFormat="1" ht="13.5">
      <c r="A468" s="133">
        <f t="shared" si="28"/>
        <v>441</v>
      </c>
      <c r="B468" s="135" t="s">
        <v>452</v>
      </c>
      <c r="C468" s="154">
        <f t="shared" si="29"/>
        <v>0</v>
      </c>
      <c r="D468" s="2"/>
      <c r="E468" s="3"/>
      <c r="F468" s="128">
        <v>4</v>
      </c>
    </row>
    <row r="469" spans="1:6" s="25" customFormat="1" ht="13.5">
      <c r="A469" s="133">
        <f t="shared" si="28"/>
        <v>442</v>
      </c>
      <c r="B469" s="135" t="s">
        <v>453</v>
      </c>
      <c r="C469" s="154">
        <f t="shared" si="29"/>
        <v>0</v>
      </c>
      <c r="D469" s="2"/>
      <c r="E469" s="3"/>
      <c r="F469" s="128">
        <v>1</v>
      </c>
    </row>
    <row r="470" spans="1:6" s="25" customFormat="1" ht="13.5">
      <c r="A470" s="133">
        <f t="shared" si="28"/>
        <v>443</v>
      </c>
      <c r="B470" s="135" t="s">
        <v>454</v>
      </c>
      <c r="C470" s="154">
        <f t="shared" si="29"/>
        <v>0</v>
      </c>
      <c r="D470" s="2"/>
      <c r="E470" s="3"/>
      <c r="F470" s="128">
        <v>10</v>
      </c>
    </row>
    <row r="471" spans="1:6" s="25" customFormat="1" ht="13.5">
      <c r="A471" s="133">
        <f t="shared" si="28"/>
        <v>444</v>
      </c>
      <c r="B471" s="135" t="s">
        <v>455</v>
      </c>
      <c r="C471" s="154">
        <f t="shared" si="29"/>
        <v>0</v>
      </c>
      <c r="D471" s="2"/>
      <c r="E471" s="3"/>
      <c r="F471" s="128">
        <v>1</v>
      </c>
    </row>
    <row r="472" spans="1:6" s="25" customFormat="1" ht="13.5">
      <c r="A472" s="133">
        <f t="shared" si="28"/>
        <v>445</v>
      </c>
      <c r="B472" s="135" t="s">
        <v>456</v>
      </c>
      <c r="C472" s="154">
        <f t="shared" si="29"/>
        <v>0</v>
      </c>
      <c r="D472" s="2"/>
      <c r="E472" s="3"/>
      <c r="F472" s="128">
        <v>8</v>
      </c>
    </row>
    <row r="473" spans="1:6" s="25" customFormat="1" ht="13.5">
      <c r="A473" s="133">
        <f t="shared" si="28"/>
        <v>446</v>
      </c>
      <c r="B473" s="135" t="s">
        <v>457</v>
      </c>
      <c r="C473" s="154">
        <f t="shared" si="29"/>
        <v>0</v>
      </c>
      <c r="D473" s="2"/>
      <c r="E473" s="3"/>
      <c r="F473" s="128">
        <v>1</v>
      </c>
    </row>
    <row r="474" spans="1:6" s="25" customFormat="1" ht="13.5">
      <c r="A474" s="133">
        <f t="shared" si="28"/>
        <v>447</v>
      </c>
      <c r="B474" s="135" t="s">
        <v>458</v>
      </c>
      <c r="C474" s="154">
        <f t="shared" si="29"/>
        <v>0</v>
      </c>
      <c r="D474" s="2"/>
      <c r="E474" s="3"/>
      <c r="F474" s="128">
        <v>1</v>
      </c>
    </row>
    <row r="475" spans="1:6" s="25" customFormat="1" ht="13.5">
      <c r="A475" s="133">
        <f t="shared" si="28"/>
        <v>448</v>
      </c>
      <c r="B475" s="135" t="s">
        <v>459</v>
      </c>
      <c r="C475" s="154">
        <f t="shared" si="29"/>
        <v>0</v>
      </c>
      <c r="D475" s="2"/>
      <c r="E475" s="3"/>
      <c r="F475" s="128">
        <v>8</v>
      </c>
    </row>
    <row r="476" spans="1:6" s="25" customFormat="1" ht="13.5">
      <c r="A476" s="133">
        <f t="shared" si="28"/>
        <v>449</v>
      </c>
      <c r="B476" s="135" t="s">
        <v>460</v>
      </c>
      <c r="C476" s="154">
        <f t="shared" si="29"/>
        <v>0</v>
      </c>
      <c r="D476" s="2"/>
      <c r="E476" s="3"/>
      <c r="F476" s="128">
        <v>4</v>
      </c>
    </row>
    <row r="477" spans="1:6" s="25" customFormat="1" ht="13.5">
      <c r="A477" s="133">
        <f t="shared" si="28"/>
        <v>450</v>
      </c>
      <c r="B477" s="135" t="s">
        <v>461</v>
      </c>
      <c r="C477" s="154">
        <f t="shared" si="29"/>
        <v>0</v>
      </c>
      <c r="D477" s="2"/>
      <c r="E477" s="3"/>
      <c r="F477" s="128">
        <v>2</v>
      </c>
    </row>
    <row r="478" spans="1:6" s="25" customFormat="1" ht="13.5">
      <c r="A478" s="133">
        <f t="shared" si="28"/>
        <v>451</v>
      </c>
      <c r="B478" s="135" t="s">
        <v>462</v>
      </c>
      <c r="C478" s="154">
        <f t="shared" si="29"/>
        <v>0</v>
      </c>
      <c r="D478" s="2"/>
      <c r="E478" s="3"/>
      <c r="F478" s="128">
        <v>1</v>
      </c>
    </row>
    <row r="479" spans="1:6" s="6" customFormat="1" ht="13.5">
      <c r="A479" s="133">
        <f t="shared" si="28"/>
        <v>452</v>
      </c>
      <c r="B479" s="135" t="s">
        <v>463</v>
      </c>
      <c r="C479" s="154">
        <f t="shared" si="29"/>
        <v>0</v>
      </c>
      <c r="D479" s="2"/>
      <c r="E479" s="3"/>
      <c r="F479" s="128">
        <v>10</v>
      </c>
    </row>
    <row r="480" spans="1:6" s="25" customFormat="1" ht="14.25">
      <c r="A480" s="129"/>
      <c r="B480" s="130" t="s">
        <v>464</v>
      </c>
      <c r="C480" s="50"/>
      <c r="D480" s="113"/>
      <c r="E480" s="30"/>
      <c r="F480" s="158"/>
    </row>
    <row r="481" spans="1:6" s="25" customFormat="1" ht="13.5">
      <c r="A481" s="133">
        <f>A479+1</f>
        <v>453</v>
      </c>
      <c r="B481" s="135" t="s">
        <v>465</v>
      </c>
      <c r="C481" s="154">
        <f t="shared" si="29"/>
        <v>0</v>
      </c>
      <c r="D481" s="2"/>
      <c r="E481" s="3"/>
      <c r="F481" s="128">
        <v>1</v>
      </c>
    </row>
    <row r="482" spans="1:6" s="25" customFormat="1" ht="13.5">
      <c r="A482" s="133">
        <f t="shared" ref="A482:A492" si="30">A481+1</f>
        <v>454</v>
      </c>
      <c r="B482" s="138" t="s">
        <v>466</v>
      </c>
      <c r="C482" s="154">
        <f t="shared" si="29"/>
        <v>0</v>
      </c>
      <c r="D482" s="2"/>
      <c r="E482" s="3"/>
      <c r="F482" s="128">
        <v>1</v>
      </c>
    </row>
    <row r="483" spans="1:6" s="25" customFormat="1" ht="13.5">
      <c r="A483" s="133">
        <f t="shared" si="30"/>
        <v>455</v>
      </c>
      <c r="B483" s="138" t="s">
        <v>467</v>
      </c>
      <c r="C483" s="154">
        <f t="shared" si="29"/>
        <v>0</v>
      </c>
      <c r="D483" s="2"/>
      <c r="E483" s="3"/>
      <c r="F483" s="128">
        <v>1</v>
      </c>
    </row>
    <row r="484" spans="1:6" s="25" customFormat="1" ht="13.5">
      <c r="A484" s="133">
        <f t="shared" si="30"/>
        <v>456</v>
      </c>
      <c r="B484" s="135" t="s">
        <v>468</v>
      </c>
      <c r="C484" s="154">
        <f t="shared" si="29"/>
        <v>0</v>
      </c>
      <c r="D484" s="2"/>
      <c r="E484" s="3"/>
      <c r="F484" s="128">
        <v>1</v>
      </c>
    </row>
    <row r="485" spans="1:6" s="25" customFormat="1" ht="13.5">
      <c r="A485" s="133">
        <f t="shared" si="30"/>
        <v>457</v>
      </c>
      <c r="B485" s="135" t="s">
        <v>469</v>
      </c>
      <c r="C485" s="154">
        <f t="shared" si="29"/>
        <v>0</v>
      </c>
      <c r="D485" s="2"/>
      <c r="E485" s="3"/>
      <c r="F485" s="128">
        <v>1</v>
      </c>
    </row>
    <row r="486" spans="1:6" s="25" customFormat="1" ht="13.5">
      <c r="A486" s="133">
        <f t="shared" si="30"/>
        <v>458</v>
      </c>
      <c r="B486" s="135" t="s">
        <v>470</v>
      </c>
      <c r="C486" s="154">
        <f t="shared" si="29"/>
        <v>0</v>
      </c>
      <c r="D486" s="2"/>
      <c r="E486" s="3"/>
      <c r="F486" s="128">
        <v>2</v>
      </c>
    </row>
    <row r="487" spans="1:6" s="25" customFormat="1" ht="13.5">
      <c r="A487" s="133">
        <f t="shared" si="30"/>
        <v>459</v>
      </c>
      <c r="B487" s="135" t="s">
        <v>471</v>
      </c>
      <c r="C487" s="154">
        <f t="shared" si="29"/>
        <v>0</v>
      </c>
      <c r="D487" s="2"/>
      <c r="E487" s="3"/>
      <c r="F487" s="128">
        <v>2</v>
      </c>
    </row>
    <row r="488" spans="1:6" s="25" customFormat="1" ht="13.5">
      <c r="A488" s="133">
        <f t="shared" si="30"/>
        <v>460</v>
      </c>
      <c r="B488" s="135" t="s">
        <v>472</v>
      </c>
      <c r="C488" s="154">
        <f t="shared" si="29"/>
        <v>0</v>
      </c>
      <c r="D488" s="2"/>
      <c r="E488" s="3"/>
      <c r="F488" s="128">
        <v>2</v>
      </c>
    </row>
    <row r="489" spans="1:6" s="25" customFormat="1" ht="13.5">
      <c r="A489" s="133">
        <f t="shared" si="30"/>
        <v>461</v>
      </c>
      <c r="B489" s="135" t="s">
        <v>473</v>
      </c>
      <c r="C489" s="154">
        <f t="shared" si="29"/>
        <v>0</v>
      </c>
      <c r="D489" s="2"/>
      <c r="E489" s="3"/>
      <c r="F489" s="128">
        <v>1</v>
      </c>
    </row>
    <row r="490" spans="1:6" s="25" customFormat="1" ht="13.5">
      <c r="A490" s="133">
        <f t="shared" si="30"/>
        <v>462</v>
      </c>
      <c r="B490" s="135" t="s">
        <v>474</v>
      </c>
      <c r="C490" s="154">
        <f t="shared" si="29"/>
        <v>0</v>
      </c>
      <c r="D490" s="2"/>
      <c r="E490" s="3"/>
      <c r="F490" s="128">
        <v>2</v>
      </c>
    </row>
    <row r="491" spans="1:6" s="25" customFormat="1" ht="13.5">
      <c r="A491" s="133">
        <f t="shared" si="30"/>
        <v>463</v>
      </c>
      <c r="B491" s="135" t="s">
        <v>475</v>
      </c>
      <c r="C491" s="154">
        <f t="shared" si="29"/>
        <v>0</v>
      </c>
      <c r="D491" s="2"/>
      <c r="E491" s="3"/>
      <c r="F491" s="128">
        <v>1</v>
      </c>
    </row>
    <row r="492" spans="1:6" s="6" customFormat="1" ht="13.5">
      <c r="A492" s="133">
        <f t="shared" si="30"/>
        <v>464</v>
      </c>
      <c r="B492" s="135" t="s">
        <v>476</v>
      </c>
      <c r="C492" s="154">
        <f t="shared" si="29"/>
        <v>0</v>
      </c>
      <c r="D492" s="2"/>
      <c r="E492" s="3"/>
      <c r="F492" s="128">
        <v>1</v>
      </c>
    </row>
    <row r="493" spans="1:6" s="25" customFormat="1" ht="14.25">
      <c r="A493" s="129"/>
      <c r="B493" s="130" t="s">
        <v>477</v>
      </c>
      <c r="C493" s="50"/>
      <c r="D493" s="30"/>
      <c r="E493" s="30"/>
      <c r="F493" s="50"/>
    </row>
    <row r="494" spans="1:6" s="25" customFormat="1" ht="13.5">
      <c r="A494" s="133">
        <f>A492+1</f>
        <v>465</v>
      </c>
      <c r="B494" s="135" t="s">
        <v>478</v>
      </c>
      <c r="C494" s="153">
        <f t="shared" si="29"/>
        <v>0</v>
      </c>
      <c r="D494" s="2"/>
      <c r="E494" s="1"/>
      <c r="F494" s="128">
        <v>2</v>
      </c>
    </row>
    <row r="495" spans="1:6" s="25" customFormat="1" ht="13.5">
      <c r="A495" s="133">
        <f>A494+1</f>
        <v>466</v>
      </c>
      <c r="B495" s="135" t="s">
        <v>479</v>
      </c>
      <c r="C495" s="153">
        <f t="shared" si="29"/>
        <v>0</v>
      </c>
      <c r="D495" s="2"/>
      <c r="E495" s="1"/>
      <c r="F495" s="128">
        <v>1</v>
      </c>
    </row>
    <row r="496" spans="1:6" s="25" customFormat="1" ht="13.5">
      <c r="A496" s="133">
        <f t="shared" ref="A496:A504" si="31">A495+1</f>
        <v>467</v>
      </c>
      <c r="B496" s="135" t="s">
        <v>480</v>
      </c>
      <c r="C496" s="153">
        <f t="shared" si="29"/>
        <v>0</v>
      </c>
      <c r="D496" s="2"/>
      <c r="E496" s="1"/>
      <c r="F496" s="128">
        <v>2</v>
      </c>
    </row>
    <row r="497" spans="1:6" s="25" customFormat="1" ht="13.5">
      <c r="A497" s="133">
        <f t="shared" si="31"/>
        <v>468</v>
      </c>
      <c r="B497" s="135" t="s">
        <v>481</v>
      </c>
      <c r="C497" s="153">
        <f t="shared" si="29"/>
        <v>0</v>
      </c>
      <c r="D497" s="2"/>
      <c r="E497" s="1"/>
      <c r="F497" s="128">
        <v>1</v>
      </c>
    </row>
    <row r="498" spans="1:6" s="25" customFormat="1" ht="13.5">
      <c r="A498" s="133">
        <f t="shared" si="31"/>
        <v>469</v>
      </c>
      <c r="B498" s="135" t="s">
        <v>482</v>
      </c>
      <c r="C498" s="153">
        <f t="shared" si="29"/>
        <v>0</v>
      </c>
      <c r="D498" s="2"/>
      <c r="E498" s="1"/>
      <c r="F498" s="128">
        <v>2</v>
      </c>
    </row>
    <row r="499" spans="1:6" s="25" customFormat="1" ht="13.5">
      <c r="A499" s="133">
        <f t="shared" si="31"/>
        <v>470</v>
      </c>
      <c r="B499" s="135" t="s">
        <v>483</v>
      </c>
      <c r="C499" s="153">
        <f t="shared" si="29"/>
        <v>0</v>
      </c>
      <c r="D499" s="2"/>
      <c r="E499" s="1"/>
      <c r="F499" s="128">
        <v>1</v>
      </c>
    </row>
    <row r="500" spans="1:6" s="25" customFormat="1" ht="13.5">
      <c r="A500" s="133">
        <f t="shared" si="31"/>
        <v>471</v>
      </c>
      <c r="B500" s="135" t="s">
        <v>484</v>
      </c>
      <c r="C500" s="153">
        <f t="shared" si="29"/>
        <v>0</v>
      </c>
      <c r="D500" s="2"/>
      <c r="E500" s="1"/>
      <c r="F500" s="128">
        <v>1</v>
      </c>
    </row>
    <row r="501" spans="1:6" s="25" customFormat="1" ht="13.5">
      <c r="A501" s="133">
        <f t="shared" si="31"/>
        <v>472</v>
      </c>
      <c r="B501" s="135" t="s">
        <v>485</v>
      </c>
      <c r="C501" s="153">
        <f t="shared" si="29"/>
        <v>0</v>
      </c>
      <c r="D501" s="2"/>
      <c r="E501" s="1"/>
      <c r="F501" s="128">
        <v>10</v>
      </c>
    </row>
    <row r="502" spans="1:6" s="25" customFormat="1" ht="13.5">
      <c r="A502" s="133">
        <f t="shared" si="31"/>
        <v>473</v>
      </c>
      <c r="B502" s="135" t="s">
        <v>486</v>
      </c>
      <c r="C502" s="153">
        <f t="shared" si="29"/>
        <v>0</v>
      </c>
      <c r="D502" s="2"/>
      <c r="E502" s="1"/>
      <c r="F502" s="128">
        <v>8</v>
      </c>
    </row>
    <row r="503" spans="1:6" s="25" customFormat="1" ht="13.5">
      <c r="A503" s="133">
        <f t="shared" si="31"/>
        <v>474</v>
      </c>
      <c r="B503" s="135" t="s">
        <v>487</v>
      </c>
      <c r="C503" s="153">
        <f t="shared" si="29"/>
        <v>0</v>
      </c>
      <c r="D503" s="2"/>
      <c r="E503" s="1"/>
      <c r="F503" s="128">
        <v>2</v>
      </c>
    </row>
    <row r="504" spans="1:6" s="6" customFormat="1" ht="13.5">
      <c r="A504" s="133">
        <f t="shared" si="31"/>
        <v>475</v>
      </c>
      <c r="B504" s="135" t="s">
        <v>488</v>
      </c>
      <c r="C504" s="153">
        <f t="shared" si="29"/>
        <v>0</v>
      </c>
      <c r="D504" s="2"/>
      <c r="E504" s="1"/>
      <c r="F504" s="128">
        <v>1</v>
      </c>
    </row>
    <row r="505" spans="1:6" s="25" customFormat="1" ht="14.25">
      <c r="A505" s="129"/>
      <c r="B505" s="130" t="s">
        <v>489</v>
      </c>
      <c r="C505" s="50"/>
      <c r="D505" s="113"/>
      <c r="E505" s="30"/>
      <c r="F505" s="158"/>
    </row>
    <row r="506" spans="1:6" s="25" customFormat="1" ht="13.5">
      <c r="A506" s="133">
        <f>A504+1</f>
        <v>476</v>
      </c>
      <c r="B506" s="135" t="s">
        <v>490</v>
      </c>
      <c r="C506" s="154">
        <f t="shared" si="29"/>
        <v>0</v>
      </c>
      <c r="D506" s="2"/>
      <c r="E506" s="3"/>
      <c r="F506" s="128">
        <v>1</v>
      </c>
    </row>
    <row r="507" spans="1:6" s="25" customFormat="1" ht="13.5">
      <c r="A507" s="133">
        <f>A506+1</f>
        <v>477</v>
      </c>
      <c r="B507" s="135" t="s">
        <v>491</v>
      </c>
      <c r="C507" s="154">
        <f t="shared" si="29"/>
        <v>0</v>
      </c>
      <c r="D507" s="2"/>
      <c r="E507" s="3"/>
      <c r="F507" s="128">
        <v>2</v>
      </c>
    </row>
    <row r="508" spans="1:6" s="25" customFormat="1" ht="13.5">
      <c r="A508" s="133">
        <f t="shared" ref="A508:A543" si="32">A507+1</f>
        <v>478</v>
      </c>
      <c r="B508" s="135" t="s">
        <v>492</v>
      </c>
      <c r="C508" s="154">
        <f t="shared" si="29"/>
        <v>0</v>
      </c>
      <c r="D508" s="2"/>
      <c r="E508" s="3"/>
      <c r="F508" s="128">
        <v>2</v>
      </c>
    </row>
    <row r="509" spans="1:6" s="25" customFormat="1" ht="13.5">
      <c r="A509" s="133">
        <f t="shared" si="32"/>
        <v>479</v>
      </c>
      <c r="B509" s="135" t="s">
        <v>493</v>
      </c>
      <c r="C509" s="154">
        <f t="shared" si="29"/>
        <v>0</v>
      </c>
      <c r="D509" s="2"/>
      <c r="E509" s="3"/>
      <c r="F509" s="128">
        <v>1</v>
      </c>
    </row>
    <row r="510" spans="1:6" s="25" customFormat="1" ht="13.5">
      <c r="A510" s="133">
        <f t="shared" si="32"/>
        <v>480</v>
      </c>
      <c r="B510" s="135" t="s">
        <v>494</v>
      </c>
      <c r="C510" s="154">
        <f t="shared" si="29"/>
        <v>0</v>
      </c>
      <c r="D510" s="2"/>
      <c r="E510" s="3"/>
      <c r="F510" s="128">
        <v>1</v>
      </c>
    </row>
    <row r="511" spans="1:6" s="25" customFormat="1" ht="13.5">
      <c r="A511" s="133">
        <f t="shared" si="32"/>
        <v>481</v>
      </c>
      <c r="B511" s="135" t="s">
        <v>495</v>
      </c>
      <c r="C511" s="154">
        <f t="shared" si="29"/>
        <v>0</v>
      </c>
      <c r="D511" s="2"/>
      <c r="E511" s="3"/>
      <c r="F511" s="128">
        <v>3</v>
      </c>
    </row>
    <row r="512" spans="1:6" s="25" customFormat="1" ht="13.5">
      <c r="A512" s="133">
        <f t="shared" si="32"/>
        <v>482</v>
      </c>
      <c r="B512" s="135" t="s">
        <v>496</v>
      </c>
      <c r="C512" s="154">
        <f t="shared" si="29"/>
        <v>0</v>
      </c>
      <c r="D512" s="2"/>
      <c r="E512" s="3"/>
      <c r="F512" s="128">
        <v>1</v>
      </c>
    </row>
    <row r="513" spans="1:6" s="25" customFormat="1" ht="13.5">
      <c r="A513" s="133">
        <f t="shared" si="32"/>
        <v>483</v>
      </c>
      <c r="B513" s="135" t="s">
        <v>497</v>
      </c>
      <c r="C513" s="154">
        <f t="shared" si="29"/>
        <v>0</v>
      </c>
      <c r="D513" s="2"/>
      <c r="E513" s="3"/>
      <c r="F513" s="128">
        <v>2</v>
      </c>
    </row>
    <row r="514" spans="1:6" s="25" customFormat="1" ht="13.5">
      <c r="A514" s="133">
        <f t="shared" si="32"/>
        <v>484</v>
      </c>
      <c r="B514" s="135" t="s">
        <v>498</v>
      </c>
      <c r="C514" s="154">
        <f t="shared" si="29"/>
        <v>0</v>
      </c>
      <c r="D514" s="2"/>
      <c r="E514" s="3"/>
      <c r="F514" s="128">
        <v>1</v>
      </c>
    </row>
    <row r="515" spans="1:6" s="25" customFormat="1" ht="13.5">
      <c r="A515" s="133">
        <f t="shared" si="32"/>
        <v>485</v>
      </c>
      <c r="B515" s="135" t="s">
        <v>499</v>
      </c>
      <c r="C515" s="154">
        <f t="shared" si="29"/>
        <v>0</v>
      </c>
      <c r="D515" s="2"/>
      <c r="E515" s="3"/>
      <c r="F515" s="128">
        <v>1</v>
      </c>
    </row>
    <row r="516" spans="1:6" s="25" customFormat="1" ht="13.5">
      <c r="A516" s="133">
        <f t="shared" si="32"/>
        <v>486</v>
      </c>
      <c r="B516" s="135" t="s">
        <v>500</v>
      </c>
      <c r="C516" s="154">
        <f t="shared" si="29"/>
        <v>0</v>
      </c>
      <c r="D516" s="2"/>
      <c r="E516" s="3"/>
      <c r="F516" s="128">
        <v>1</v>
      </c>
    </row>
    <row r="517" spans="1:6" s="25" customFormat="1" ht="13.5">
      <c r="A517" s="133">
        <f t="shared" si="32"/>
        <v>487</v>
      </c>
      <c r="B517" s="135" t="s">
        <v>501</v>
      </c>
      <c r="C517" s="154">
        <f t="shared" si="29"/>
        <v>0</v>
      </c>
      <c r="D517" s="2"/>
      <c r="E517" s="3"/>
      <c r="F517" s="128">
        <v>1</v>
      </c>
    </row>
    <row r="518" spans="1:6" s="25" customFormat="1" ht="13.5">
      <c r="A518" s="133">
        <f t="shared" si="32"/>
        <v>488</v>
      </c>
      <c r="B518" s="135" t="s">
        <v>502</v>
      </c>
      <c r="C518" s="153">
        <f t="shared" si="29"/>
        <v>0</v>
      </c>
      <c r="D518" s="2"/>
      <c r="E518" s="1"/>
      <c r="F518" s="128">
        <v>1</v>
      </c>
    </row>
    <row r="519" spans="1:6" s="25" customFormat="1" ht="13.5">
      <c r="A519" s="133">
        <f t="shared" si="32"/>
        <v>489</v>
      </c>
      <c r="B519" s="135" t="s">
        <v>503</v>
      </c>
      <c r="C519" s="154">
        <f t="shared" si="29"/>
        <v>0</v>
      </c>
      <c r="D519" s="2"/>
      <c r="E519" s="3"/>
      <c r="F519" s="128">
        <v>1</v>
      </c>
    </row>
    <row r="520" spans="1:6" s="25" customFormat="1" ht="13.5">
      <c r="A520" s="133">
        <f t="shared" si="32"/>
        <v>490</v>
      </c>
      <c r="B520" s="135" t="s">
        <v>504</v>
      </c>
      <c r="C520" s="154">
        <f t="shared" si="29"/>
        <v>0</v>
      </c>
      <c r="D520" s="2"/>
      <c r="E520" s="3"/>
      <c r="F520" s="128">
        <v>1</v>
      </c>
    </row>
    <row r="521" spans="1:6" s="25" customFormat="1" ht="13.5">
      <c r="A521" s="133">
        <f t="shared" si="32"/>
        <v>491</v>
      </c>
      <c r="B521" s="135" t="s">
        <v>505</v>
      </c>
      <c r="C521" s="154">
        <f t="shared" si="29"/>
        <v>0</v>
      </c>
      <c r="D521" s="2"/>
      <c r="E521" s="3"/>
      <c r="F521" s="128">
        <v>1</v>
      </c>
    </row>
    <row r="522" spans="1:6" s="25" customFormat="1" ht="13.5">
      <c r="A522" s="133">
        <f t="shared" si="32"/>
        <v>492</v>
      </c>
      <c r="B522" s="135" t="s">
        <v>506</v>
      </c>
      <c r="C522" s="154">
        <f t="shared" si="29"/>
        <v>0</v>
      </c>
      <c r="D522" s="2"/>
      <c r="E522" s="3"/>
      <c r="F522" s="128">
        <v>6</v>
      </c>
    </row>
    <row r="523" spans="1:6" s="25" customFormat="1" ht="13.5">
      <c r="A523" s="133">
        <f t="shared" si="32"/>
        <v>493</v>
      </c>
      <c r="B523" s="135" t="s">
        <v>507</v>
      </c>
      <c r="C523" s="154">
        <f t="shared" si="29"/>
        <v>0</v>
      </c>
      <c r="D523" s="2"/>
      <c r="E523" s="3"/>
      <c r="F523" s="128">
        <v>6</v>
      </c>
    </row>
    <row r="524" spans="1:6" s="25" customFormat="1" ht="13.5">
      <c r="A524" s="133">
        <f t="shared" si="32"/>
        <v>494</v>
      </c>
      <c r="B524" s="135" t="s">
        <v>508</v>
      </c>
      <c r="C524" s="154">
        <f t="shared" si="29"/>
        <v>0</v>
      </c>
      <c r="D524" s="2"/>
      <c r="E524" s="3"/>
      <c r="F524" s="128">
        <v>1</v>
      </c>
    </row>
    <row r="525" spans="1:6" s="25" customFormat="1" ht="13.5">
      <c r="A525" s="133">
        <f t="shared" si="32"/>
        <v>495</v>
      </c>
      <c r="B525" s="135" t="s">
        <v>509</v>
      </c>
      <c r="C525" s="154">
        <f t="shared" ref="C525:C569" si="33">+D525*F525</f>
        <v>0</v>
      </c>
      <c r="D525" s="2"/>
      <c r="E525" s="3"/>
      <c r="F525" s="128">
        <v>18</v>
      </c>
    </row>
    <row r="526" spans="1:6" s="25" customFormat="1" ht="13.5">
      <c r="A526" s="133">
        <f t="shared" si="32"/>
        <v>496</v>
      </c>
      <c r="B526" s="135" t="s">
        <v>510</v>
      </c>
      <c r="C526" s="154">
        <f t="shared" si="33"/>
        <v>0</v>
      </c>
      <c r="D526" s="2"/>
      <c r="E526" s="3"/>
      <c r="F526" s="128">
        <v>1</v>
      </c>
    </row>
    <row r="527" spans="1:6" s="25" customFormat="1" ht="13.5">
      <c r="A527" s="133">
        <f t="shared" si="32"/>
        <v>497</v>
      </c>
      <c r="B527" s="135" t="s">
        <v>511</v>
      </c>
      <c r="C527" s="154">
        <f t="shared" si="33"/>
        <v>0</v>
      </c>
      <c r="D527" s="2"/>
      <c r="E527" s="3"/>
      <c r="F527" s="128">
        <v>1</v>
      </c>
    </row>
    <row r="528" spans="1:6" s="25" customFormat="1" ht="13.5">
      <c r="A528" s="133">
        <f t="shared" si="32"/>
        <v>498</v>
      </c>
      <c r="B528" s="135" t="s">
        <v>512</v>
      </c>
      <c r="C528" s="154">
        <f t="shared" si="33"/>
        <v>0</v>
      </c>
      <c r="D528" s="2"/>
      <c r="E528" s="3"/>
      <c r="F528" s="128">
        <v>4</v>
      </c>
    </row>
    <row r="529" spans="1:6" s="25" customFormat="1" ht="13.5">
      <c r="A529" s="133">
        <f t="shared" si="32"/>
        <v>499</v>
      </c>
      <c r="B529" s="135" t="s">
        <v>513</v>
      </c>
      <c r="C529" s="153">
        <f t="shared" si="33"/>
        <v>0</v>
      </c>
      <c r="D529" s="2"/>
      <c r="E529" s="1"/>
      <c r="F529" s="128">
        <v>1</v>
      </c>
    </row>
    <row r="530" spans="1:6" s="25" customFormat="1" ht="13.5">
      <c r="A530" s="133">
        <f t="shared" si="32"/>
        <v>500</v>
      </c>
      <c r="B530" s="135" t="s">
        <v>514</v>
      </c>
      <c r="C530" s="154">
        <f t="shared" si="33"/>
        <v>0</v>
      </c>
      <c r="D530" s="2"/>
      <c r="E530" s="3"/>
      <c r="F530" s="128">
        <v>1</v>
      </c>
    </row>
    <row r="531" spans="1:6" s="25" customFormat="1" ht="13.5">
      <c r="A531" s="133">
        <f t="shared" si="32"/>
        <v>501</v>
      </c>
      <c r="B531" s="135" t="s">
        <v>515</v>
      </c>
      <c r="C531" s="154">
        <f t="shared" si="33"/>
        <v>0</v>
      </c>
      <c r="D531" s="2"/>
      <c r="E531" s="3"/>
      <c r="F531" s="128">
        <v>1</v>
      </c>
    </row>
    <row r="532" spans="1:6" s="25" customFormat="1" ht="13.5">
      <c r="A532" s="133">
        <f t="shared" si="32"/>
        <v>502</v>
      </c>
      <c r="B532" s="135" t="s">
        <v>516</v>
      </c>
      <c r="C532" s="154">
        <f t="shared" si="33"/>
        <v>0</v>
      </c>
      <c r="D532" s="2"/>
      <c r="E532" s="3"/>
      <c r="F532" s="128">
        <v>1</v>
      </c>
    </row>
    <row r="533" spans="1:6" s="25" customFormat="1" ht="13.5">
      <c r="A533" s="133">
        <f t="shared" si="32"/>
        <v>503</v>
      </c>
      <c r="B533" s="135" t="s">
        <v>517</v>
      </c>
      <c r="C533" s="154">
        <f t="shared" si="33"/>
        <v>0</v>
      </c>
      <c r="D533" s="2"/>
      <c r="E533" s="3"/>
      <c r="F533" s="128">
        <v>1</v>
      </c>
    </row>
    <row r="534" spans="1:6" s="25" customFormat="1" ht="13.5">
      <c r="A534" s="133">
        <f t="shared" si="32"/>
        <v>504</v>
      </c>
      <c r="B534" s="135" t="s">
        <v>518</v>
      </c>
      <c r="C534" s="154">
        <f t="shared" si="33"/>
        <v>0</v>
      </c>
      <c r="D534" s="2"/>
      <c r="E534" s="3"/>
      <c r="F534" s="128">
        <v>1</v>
      </c>
    </row>
    <row r="535" spans="1:6" s="25" customFormat="1" ht="13.5">
      <c r="A535" s="133">
        <f t="shared" si="32"/>
        <v>505</v>
      </c>
      <c r="B535" s="135" t="s">
        <v>519</v>
      </c>
      <c r="C535" s="154">
        <f t="shared" si="33"/>
        <v>0</v>
      </c>
      <c r="D535" s="2"/>
      <c r="E535" s="3"/>
      <c r="F535" s="128">
        <v>1</v>
      </c>
    </row>
    <row r="536" spans="1:6" s="25" customFormat="1" ht="13.5">
      <c r="A536" s="133">
        <f t="shared" si="32"/>
        <v>506</v>
      </c>
      <c r="B536" s="135" t="s">
        <v>520</v>
      </c>
      <c r="C536" s="154">
        <f t="shared" si="33"/>
        <v>0</v>
      </c>
      <c r="D536" s="2"/>
      <c r="E536" s="3"/>
      <c r="F536" s="128">
        <v>1</v>
      </c>
    </row>
    <row r="537" spans="1:6" s="25" customFormat="1" ht="13.5">
      <c r="A537" s="133">
        <f t="shared" si="32"/>
        <v>507</v>
      </c>
      <c r="B537" s="135" t="s">
        <v>521</v>
      </c>
      <c r="C537" s="154">
        <f t="shared" si="33"/>
        <v>0</v>
      </c>
      <c r="D537" s="2"/>
      <c r="E537" s="3"/>
      <c r="F537" s="128">
        <v>2</v>
      </c>
    </row>
    <row r="538" spans="1:6" s="25" customFormat="1" ht="13.5">
      <c r="A538" s="133">
        <f t="shared" si="32"/>
        <v>508</v>
      </c>
      <c r="B538" s="135" t="s">
        <v>522</v>
      </c>
      <c r="C538" s="154">
        <f t="shared" si="33"/>
        <v>0</v>
      </c>
      <c r="D538" s="2"/>
      <c r="E538" s="3"/>
      <c r="F538" s="128">
        <v>1</v>
      </c>
    </row>
    <row r="539" spans="1:6" s="25" customFormat="1" ht="13.5">
      <c r="A539" s="133">
        <f t="shared" si="32"/>
        <v>509</v>
      </c>
      <c r="B539" s="135" t="s">
        <v>523</v>
      </c>
      <c r="C539" s="154">
        <f t="shared" si="33"/>
        <v>0</v>
      </c>
      <c r="D539" s="2"/>
      <c r="E539" s="3"/>
      <c r="F539" s="128">
        <v>2</v>
      </c>
    </row>
    <row r="540" spans="1:6" s="25" customFormat="1" ht="13.5">
      <c r="A540" s="133">
        <f t="shared" si="32"/>
        <v>510</v>
      </c>
      <c r="B540" s="135" t="s">
        <v>524</v>
      </c>
      <c r="C540" s="154">
        <f t="shared" si="33"/>
        <v>0</v>
      </c>
      <c r="D540" s="2"/>
      <c r="E540" s="3"/>
      <c r="F540" s="128">
        <v>1</v>
      </c>
    </row>
    <row r="541" spans="1:6" s="25" customFormat="1" ht="13.5">
      <c r="A541" s="133">
        <f t="shared" si="32"/>
        <v>511</v>
      </c>
      <c r="B541" s="135" t="s">
        <v>525</v>
      </c>
      <c r="C541" s="154">
        <f t="shared" si="33"/>
        <v>0</v>
      </c>
      <c r="D541" s="2"/>
      <c r="E541" s="3"/>
      <c r="F541" s="128">
        <v>1</v>
      </c>
    </row>
    <row r="542" spans="1:6" s="25" customFormat="1" ht="13.5">
      <c r="A542" s="133">
        <f t="shared" si="32"/>
        <v>512</v>
      </c>
      <c r="B542" s="135" t="s">
        <v>526</v>
      </c>
      <c r="C542" s="154">
        <f t="shared" si="33"/>
        <v>0</v>
      </c>
      <c r="D542" s="2"/>
      <c r="E542" s="3"/>
      <c r="F542" s="128">
        <v>1</v>
      </c>
    </row>
    <row r="543" spans="1:6" s="6" customFormat="1" ht="13.5">
      <c r="A543" s="133">
        <f t="shared" si="32"/>
        <v>513</v>
      </c>
      <c r="B543" s="135" t="s">
        <v>527</v>
      </c>
      <c r="C543" s="153">
        <f t="shared" si="33"/>
        <v>0</v>
      </c>
      <c r="D543" s="2"/>
      <c r="E543" s="1"/>
      <c r="F543" s="128">
        <v>1</v>
      </c>
    </row>
    <row r="544" spans="1:6" s="25" customFormat="1" ht="14.25">
      <c r="A544" s="129"/>
      <c r="B544" s="130" t="s">
        <v>528</v>
      </c>
      <c r="C544" s="50"/>
      <c r="D544" s="113"/>
      <c r="E544" s="30"/>
      <c r="F544" s="158"/>
    </row>
    <row r="545" spans="1:6" s="25" customFormat="1" ht="13.5">
      <c r="A545" s="133">
        <f>A543+1</f>
        <v>514</v>
      </c>
      <c r="B545" s="135" t="s">
        <v>529</v>
      </c>
      <c r="C545" s="154">
        <f t="shared" si="33"/>
        <v>0</v>
      </c>
      <c r="D545" s="2"/>
      <c r="E545" s="3"/>
      <c r="F545" s="128">
        <v>1</v>
      </c>
    </row>
    <row r="546" spans="1:6" s="25" customFormat="1" ht="13.5">
      <c r="A546" s="133">
        <f>A545+1</f>
        <v>515</v>
      </c>
      <c r="B546" s="135" t="s">
        <v>530</v>
      </c>
      <c r="C546" s="154">
        <f t="shared" si="33"/>
        <v>0</v>
      </c>
      <c r="D546" s="2"/>
      <c r="E546" s="3"/>
      <c r="F546" s="128">
        <v>1</v>
      </c>
    </row>
    <row r="547" spans="1:6" s="25" customFormat="1" ht="13.5">
      <c r="A547" s="133">
        <f t="shared" ref="A547:A556" si="34">A546+1</f>
        <v>516</v>
      </c>
      <c r="B547" s="135" t="s">
        <v>531</v>
      </c>
      <c r="C547" s="154">
        <f t="shared" si="33"/>
        <v>0</v>
      </c>
      <c r="D547" s="2"/>
      <c r="E547" s="3"/>
      <c r="F547" s="128">
        <v>1</v>
      </c>
    </row>
    <row r="548" spans="1:6" s="25" customFormat="1" ht="13.5">
      <c r="A548" s="133">
        <f t="shared" si="34"/>
        <v>517</v>
      </c>
      <c r="B548" s="135" t="s">
        <v>532</v>
      </c>
      <c r="C548" s="154">
        <f t="shared" si="33"/>
        <v>0</v>
      </c>
      <c r="D548" s="2"/>
      <c r="E548" s="3"/>
      <c r="F548" s="128">
        <v>1</v>
      </c>
    </row>
    <row r="549" spans="1:6" s="25" customFormat="1" ht="13.5">
      <c r="A549" s="133">
        <f t="shared" si="34"/>
        <v>518</v>
      </c>
      <c r="B549" s="135" t="s">
        <v>533</v>
      </c>
      <c r="C549" s="154">
        <f t="shared" si="33"/>
        <v>0</v>
      </c>
      <c r="D549" s="2"/>
      <c r="E549" s="3"/>
      <c r="F549" s="128">
        <v>1</v>
      </c>
    </row>
    <row r="550" spans="1:6" s="25" customFormat="1" ht="13.5">
      <c r="A550" s="133">
        <f t="shared" si="34"/>
        <v>519</v>
      </c>
      <c r="B550" s="135" t="s">
        <v>534</v>
      </c>
      <c r="C550" s="154">
        <f t="shared" si="33"/>
        <v>0</v>
      </c>
      <c r="D550" s="2"/>
      <c r="E550" s="3"/>
      <c r="F550" s="128">
        <v>1</v>
      </c>
    </row>
    <row r="551" spans="1:6" s="25" customFormat="1" ht="13.5">
      <c r="A551" s="133">
        <f t="shared" si="34"/>
        <v>520</v>
      </c>
      <c r="B551" s="135" t="s">
        <v>535</v>
      </c>
      <c r="C551" s="154">
        <f t="shared" si="33"/>
        <v>0</v>
      </c>
      <c r="D551" s="2"/>
      <c r="E551" s="3"/>
      <c r="F551" s="128">
        <v>1</v>
      </c>
    </row>
    <row r="552" spans="1:6" s="25" customFormat="1" ht="13.5">
      <c r="A552" s="133">
        <f t="shared" si="34"/>
        <v>521</v>
      </c>
      <c r="B552" s="135" t="s">
        <v>536</v>
      </c>
      <c r="C552" s="154">
        <f t="shared" si="33"/>
        <v>0</v>
      </c>
      <c r="D552" s="2"/>
      <c r="E552" s="3"/>
      <c r="F552" s="128">
        <v>1</v>
      </c>
    </row>
    <row r="553" spans="1:6" s="25" customFormat="1" ht="13.5">
      <c r="A553" s="133">
        <f t="shared" si="34"/>
        <v>522</v>
      </c>
      <c r="B553" s="135" t="s">
        <v>537</v>
      </c>
      <c r="C553" s="154">
        <f t="shared" si="33"/>
        <v>0</v>
      </c>
      <c r="D553" s="2"/>
      <c r="E553" s="3"/>
      <c r="F553" s="128">
        <v>1</v>
      </c>
    </row>
    <row r="554" spans="1:6" s="25" customFormat="1" ht="13.5">
      <c r="A554" s="133">
        <f t="shared" si="34"/>
        <v>523</v>
      </c>
      <c r="B554" s="135" t="s">
        <v>538</v>
      </c>
      <c r="C554" s="154">
        <f t="shared" si="33"/>
        <v>0</v>
      </c>
      <c r="D554" s="2"/>
      <c r="E554" s="3"/>
      <c r="F554" s="128">
        <v>1</v>
      </c>
    </row>
    <row r="555" spans="1:6" s="25" customFormat="1" ht="13.5">
      <c r="A555" s="133">
        <f t="shared" si="34"/>
        <v>524</v>
      </c>
      <c r="B555" s="135" t="s">
        <v>539</v>
      </c>
      <c r="C555" s="154">
        <f t="shared" si="33"/>
        <v>0</v>
      </c>
      <c r="D555" s="2"/>
      <c r="E555" s="3"/>
      <c r="F555" s="128">
        <v>1</v>
      </c>
    </row>
    <row r="556" spans="1:6" s="6" customFormat="1" ht="13.5">
      <c r="A556" s="133">
        <f t="shared" si="34"/>
        <v>525</v>
      </c>
      <c r="B556" s="135" t="s">
        <v>540</v>
      </c>
      <c r="C556" s="154">
        <f t="shared" si="33"/>
        <v>0</v>
      </c>
      <c r="D556" s="2"/>
      <c r="E556" s="3"/>
      <c r="F556" s="128">
        <v>1</v>
      </c>
    </row>
    <row r="557" spans="1:6" s="52" customFormat="1" ht="14.25">
      <c r="A557" s="129"/>
      <c r="B557" s="130" t="s">
        <v>541</v>
      </c>
      <c r="C557" s="50"/>
      <c r="D557" s="113"/>
      <c r="E557" s="30"/>
      <c r="F557" s="158"/>
    </row>
    <row r="558" spans="1:6" s="52" customFormat="1" ht="13.5">
      <c r="A558" s="133">
        <f>A556+1</f>
        <v>526</v>
      </c>
      <c r="B558" s="132" t="s">
        <v>542</v>
      </c>
      <c r="C558" s="154">
        <f t="shared" si="33"/>
        <v>0</v>
      </c>
      <c r="D558" s="5"/>
      <c r="E558" s="3"/>
      <c r="F558" s="163">
        <v>10</v>
      </c>
    </row>
    <row r="559" spans="1:6" s="25" customFormat="1" ht="13.5">
      <c r="A559" s="133">
        <f>A558+1</f>
        <v>527</v>
      </c>
      <c r="B559" s="132" t="s">
        <v>543</v>
      </c>
      <c r="C559" s="154">
        <f t="shared" si="33"/>
        <v>0</v>
      </c>
      <c r="D559" s="5"/>
      <c r="E559" s="3"/>
      <c r="F559" s="163">
        <v>20</v>
      </c>
    </row>
    <row r="560" spans="1:6" s="25" customFormat="1" ht="13.5">
      <c r="A560" s="133">
        <f t="shared" ref="A560:A569" si="35">A559+1</f>
        <v>528</v>
      </c>
      <c r="B560" s="135" t="s">
        <v>544</v>
      </c>
      <c r="C560" s="154">
        <f t="shared" si="33"/>
        <v>0</v>
      </c>
      <c r="D560" s="5"/>
      <c r="E560" s="3"/>
      <c r="F560" s="163">
        <v>5</v>
      </c>
    </row>
    <row r="561" spans="1:6" s="25" customFormat="1" ht="13.5">
      <c r="A561" s="133">
        <f t="shared" si="35"/>
        <v>529</v>
      </c>
      <c r="B561" s="135" t="s">
        <v>545</v>
      </c>
      <c r="C561" s="154">
        <f t="shared" si="33"/>
        <v>0</v>
      </c>
      <c r="D561" s="5"/>
      <c r="E561" s="3"/>
      <c r="F561" s="163">
        <v>5</v>
      </c>
    </row>
    <row r="562" spans="1:6" s="25" customFormat="1" ht="13.5">
      <c r="A562" s="133">
        <f t="shared" si="35"/>
        <v>530</v>
      </c>
      <c r="B562" s="135" t="s">
        <v>546</v>
      </c>
      <c r="C562" s="154">
        <f t="shared" si="33"/>
        <v>0</v>
      </c>
      <c r="D562" s="5"/>
      <c r="E562" s="3"/>
      <c r="F562" s="163">
        <v>3</v>
      </c>
    </row>
    <row r="563" spans="1:6" s="25" customFormat="1" ht="13.5">
      <c r="A563" s="133">
        <f t="shared" si="35"/>
        <v>531</v>
      </c>
      <c r="B563" s="135" t="s">
        <v>547</v>
      </c>
      <c r="C563" s="154">
        <f t="shared" si="33"/>
        <v>0</v>
      </c>
      <c r="D563" s="5"/>
      <c r="E563" s="3"/>
      <c r="F563" s="163">
        <v>10</v>
      </c>
    </row>
    <row r="564" spans="1:6" s="25" customFormat="1" ht="13.5">
      <c r="A564" s="133">
        <f t="shared" si="35"/>
        <v>532</v>
      </c>
      <c r="B564" s="135" t="s">
        <v>548</v>
      </c>
      <c r="C564" s="154">
        <f t="shared" si="33"/>
        <v>0</v>
      </c>
      <c r="D564" s="5"/>
      <c r="E564" s="3"/>
      <c r="F564" s="163">
        <v>10</v>
      </c>
    </row>
    <row r="565" spans="1:6" s="25" customFormat="1" ht="13.5">
      <c r="A565" s="133">
        <f t="shared" si="35"/>
        <v>533</v>
      </c>
      <c r="B565" s="135" t="s">
        <v>549</v>
      </c>
      <c r="C565" s="154">
        <f t="shared" si="33"/>
        <v>0</v>
      </c>
      <c r="D565" s="5"/>
      <c r="E565" s="3"/>
      <c r="F565" s="163">
        <v>3</v>
      </c>
    </row>
    <row r="566" spans="1:6" s="25" customFormat="1" ht="13.5">
      <c r="A566" s="133">
        <f t="shared" si="35"/>
        <v>534</v>
      </c>
      <c r="B566" s="146" t="s">
        <v>550</v>
      </c>
      <c r="C566" s="154">
        <f t="shared" si="33"/>
        <v>0</v>
      </c>
      <c r="D566" s="5"/>
      <c r="E566" s="3"/>
      <c r="F566" s="163">
        <v>3</v>
      </c>
    </row>
    <row r="567" spans="1:6" s="25" customFormat="1" ht="13.5">
      <c r="A567" s="133">
        <f t="shared" si="35"/>
        <v>535</v>
      </c>
      <c r="B567" s="135" t="s">
        <v>551</v>
      </c>
      <c r="C567" s="154">
        <f t="shared" si="33"/>
        <v>0</v>
      </c>
      <c r="D567" s="5"/>
      <c r="E567" s="3"/>
      <c r="F567" s="163">
        <v>2</v>
      </c>
    </row>
    <row r="568" spans="1:6" s="25" customFormat="1">
      <c r="A568" s="133">
        <f t="shared" si="35"/>
        <v>536</v>
      </c>
      <c r="B568" s="135" t="s">
        <v>552</v>
      </c>
      <c r="C568" s="154">
        <f t="shared" si="33"/>
        <v>0</v>
      </c>
      <c r="D568" s="5"/>
      <c r="E568" s="3"/>
      <c r="F568" s="163">
        <v>10</v>
      </c>
    </row>
    <row r="569" spans="1:6" s="46" customFormat="1" ht="13.5">
      <c r="A569" s="133">
        <f t="shared" si="35"/>
        <v>537</v>
      </c>
      <c r="B569" s="135" t="s">
        <v>553</v>
      </c>
      <c r="C569" s="154">
        <f t="shared" si="33"/>
        <v>0</v>
      </c>
      <c r="D569" s="5"/>
      <c r="E569" s="3"/>
      <c r="F569" s="163">
        <v>3</v>
      </c>
    </row>
    <row r="570" spans="1:6">
      <c r="A570" s="147" t="s">
        <v>554</v>
      </c>
      <c r="B570" s="143"/>
      <c r="C570" s="44">
        <f>SUM(C289:C569)</f>
        <v>0</v>
      </c>
      <c r="D570" s="116" t="s">
        <v>657</v>
      </c>
      <c r="E570" s="55">
        <f t="shared" ref="E570" si="36">SUM(E289:E569)</f>
        <v>0</v>
      </c>
      <c r="F570" s="160" t="s">
        <v>657</v>
      </c>
    </row>
    <row r="571" spans="1:6" s="66" customFormat="1" ht="19.5" thickBot="1">
      <c r="A571" s="148"/>
      <c r="B571" s="149"/>
      <c r="C571" s="156"/>
      <c r="D571" s="124"/>
      <c r="E571" s="123"/>
      <c r="F571" s="164"/>
    </row>
    <row r="572" spans="1:6" s="66" customFormat="1" ht="15.75" thickBot="1">
      <c r="A572" s="150" t="s">
        <v>555</v>
      </c>
      <c r="B572" s="151"/>
      <c r="C572" s="157">
        <f>+C570+C285</f>
        <v>0</v>
      </c>
      <c r="D572" s="125" t="s">
        <v>657</v>
      </c>
      <c r="E572" s="64">
        <f>+E570+E285</f>
        <v>0</v>
      </c>
      <c r="F572" s="165" t="s">
        <v>657</v>
      </c>
    </row>
    <row r="573" spans="1:6" s="72" customFormat="1">
      <c r="A573" s="67"/>
      <c r="B573" s="152"/>
      <c r="C573" s="69"/>
      <c r="D573" s="76"/>
      <c r="E573" s="70"/>
      <c r="F573" s="71"/>
    </row>
    <row r="574" spans="1:6" s="72" customFormat="1">
      <c r="A574" s="167" t="s">
        <v>556</v>
      </c>
      <c r="B574" s="167"/>
      <c r="C574" s="69"/>
      <c r="D574" s="76"/>
      <c r="E574" s="70"/>
      <c r="F574" s="71"/>
    </row>
    <row r="575" spans="1:6" s="72" customFormat="1">
      <c r="A575" s="167" t="s">
        <v>557</v>
      </c>
      <c r="B575" s="167"/>
      <c r="C575" s="69"/>
      <c r="D575" s="76"/>
      <c r="E575" s="70"/>
      <c r="F575" s="71"/>
    </row>
    <row r="576" spans="1:6" s="72" customFormat="1">
      <c r="A576" s="166" t="s">
        <v>558</v>
      </c>
      <c r="B576" s="166"/>
      <c r="C576" s="69"/>
      <c r="D576" s="76"/>
      <c r="E576" s="70"/>
      <c r="F576" s="71"/>
    </row>
    <row r="577" spans="1:6" s="72" customFormat="1">
      <c r="A577" s="67"/>
      <c r="B577" s="152"/>
      <c r="C577" s="69"/>
      <c r="D577" s="76"/>
      <c r="E577" s="70"/>
      <c r="F577" s="71"/>
    </row>
    <row r="578" spans="1:6" s="72" customFormat="1">
      <c r="A578" s="67"/>
      <c r="B578" s="152"/>
      <c r="C578" s="69"/>
      <c r="D578" s="76"/>
      <c r="E578" s="70"/>
      <c r="F578" s="71"/>
    </row>
    <row r="579" spans="1:6" s="72" customFormat="1">
      <c r="A579" s="67"/>
      <c r="B579" s="152"/>
      <c r="C579" s="69"/>
      <c r="D579" s="76"/>
      <c r="E579" s="70"/>
      <c r="F579" s="71"/>
    </row>
    <row r="580" spans="1:6" s="72" customFormat="1">
      <c r="A580" s="67"/>
      <c r="B580" s="152"/>
      <c r="C580" s="69"/>
      <c r="D580" s="76"/>
      <c r="E580" s="70"/>
      <c r="F580" s="71"/>
    </row>
    <row r="581" spans="1:6" s="72" customFormat="1">
      <c r="A581" s="74"/>
      <c r="B581" s="126"/>
      <c r="C581" s="69"/>
      <c r="D581" s="76"/>
      <c r="E581" s="70"/>
      <c r="F581" s="71"/>
    </row>
    <row r="582" spans="1:6" s="72" customFormat="1">
      <c r="A582" s="74"/>
      <c r="B582" s="126"/>
      <c r="C582" s="69"/>
      <c r="D582" s="76"/>
      <c r="E582" s="70"/>
      <c r="F582" s="71"/>
    </row>
    <row r="583" spans="1:6" s="72" customFormat="1">
      <c r="A583" s="74"/>
      <c r="B583" s="126"/>
      <c r="C583" s="69"/>
      <c r="D583" s="76"/>
      <c r="E583" s="70"/>
      <c r="F583" s="71"/>
    </row>
    <row r="584" spans="1:6" s="72" customFormat="1">
      <c r="A584" s="74"/>
      <c r="B584" s="126"/>
      <c r="C584" s="69"/>
      <c r="D584" s="76"/>
      <c r="E584" s="70"/>
      <c r="F584" s="71"/>
    </row>
    <row r="585" spans="1:6" s="72" customFormat="1">
      <c r="A585" s="74"/>
      <c r="B585" s="126"/>
      <c r="C585" s="69"/>
      <c r="D585" s="76"/>
      <c r="E585" s="70"/>
      <c r="F585" s="71"/>
    </row>
    <row r="586" spans="1:6" s="72" customFormat="1">
      <c r="A586" s="74"/>
      <c r="B586" s="126"/>
      <c r="C586" s="69"/>
      <c r="D586" s="76"/>
      <c r="E586" s="70"/>
      <c r="F586" s="71"/>
    </row>
    <row r="587" spans="1:6" s="72" customFormat="1">
      <c r="A587" s="74"/>
      <c r="B587" s="126"/>
      <c r="C587" s="152"/>
      <c r="D587" s="126"/>
      <c r="E587" s="70"/>
      <c r="F587" s="71"/>
    </row>
    <row r="588" spans="1:6" s="72" customFormat="1">
      <c r="A588" s="74"/>
      <c r="B588" s="126"/>
      <c r="C588" s="152"/>
      <c r="D588" s="126"/>
      <c r="E588" s="70"/>
      <c r="F588" s="71"/>
    </row>
    <row r="589" spans="1:6" s="72" customFormat="1">
      <c r="A589" s="74"/>
      <c r="B589" s="126"/>
      <c r="C589" s="152"/>
      <c r="D589" s="126"/>
      <c r="E589" s="70"/>
      <c r="F589" s="71"/>
    </row>
    <row r="590" spans="1:6" s="72" customFormat="1">
      <c r="A590" s="74"/>
      <c r="B590" s="126"/>
      <c r="C590" s="152"/>
      <c r="D590" s="126"/>
      <c r="E590" s="70"/>
      <c r="F590" s="71"/>
    </row>
    <row r="591" spans="1:6" s="72" customFormat="1">
      <c r="A591" s="74"/>
      <c r="B591" s="126"/>
      <c r="C591" s="152"/>
      <c r="D591" s="126"/>
      <c r="E591" s="70"/>
      <c r="F591" s="71"/>
    </row>
    <row r="592" spans="1:6" s="72" customFormat="1">
      <c r="A592" s="74"/>
      <c r="B592" s="126"/>
      <c r="C592" s="152"/>
      <c r="D592" s="126"/>
      <c r="E592" s="70"/>
      <c r="F592" s="71"/>
    </row>
    <row r="593" spans="1:6" s="72" customFormat="1">
      <c r="A593" s="74"/>
      <c r="B593" s="126"/>
      <c r="C593" s="152"/>
      <c r="D593" s="126"/>
      <c r="E593" s="70"/>
      <c r="F593" s="71"/>
    </row>
    <row r="594" spans="1:6" s="72" customFormat="1">
      <c r="A594" s="74"/>
      <c r="B594" s="126"/>
      <c r="C594" s="152"/>
      <c r="D594" s="126"/>
      <c r="E594" s="70"/>
      <c r="F594" s="71"/>
    </row>
    <row r="595" spans="1:6" s="72" customFormat="1">
      <c r="A595" s="74"/>
      <c r="B595" s="126"/>
      <c r="C595" s="152"/>
      <c r="D595" s="126"/>
      <c r="E595" s="70"/>
      <c r="F595" s="71"/>
    </row>
    <row r="596" spans="1:6" s="72" customFormat="1">
      <c r="A596" s="74"/>
      <c r="B596" s="126"/>
      <c r="C596" s="152"/>
      <c r="D596" s="126"/>
      <c r="E596" s="70"/>
      <c r="F596" s="71"/>
    </row>
    <row r="597" spans="1:6" s="72" customFormat="1">
      <c r="A597" s="74"/>
      <c r="B597" s="126"/>
      <c r="C597" s="152"/>
      <c r="D597" s="126"/>
      <c r="E597" s="70"/>
      <c r="F597" s="71"/>
    </row>
    <row r="598" spans="1:6" s="72" customFormat="1">
      <c r="A598" s="74"/>
      <c r="B598" s="126"/>
      <c r="C598" s="152"/>
      <c r="D598" s="126"/>
      <c r="E598" s="70"/>
      <c r="F598" s="71"/>
    </row>
    <row r="599" spans="1:6" s="72" customFormat="1">
      <c r="A599" s="74"/>
      <c r="B599" s="126"/>
      <c r="C599" s="152"/>
      <c r="D599" s="126"/>
      <c r="E599" s="70"/>
      <c r="F599" s="71"/>
    </row>
    <row r="600" spans="1:6" s="72" customFormat="1">
      <c r="A600" s="74"/>
      <c r="B600" s="126"/>
      <c r="C600" s="152"/>
      <c r="D600" s="126"/>
      <c r="E600" s="70"/>
      <c r="F600" s="71"/>
    </row>
    <row r="601" spans="1:6" s="72" customFormat="1">
      <c r="A601" s="74"/>
      <c r="B601" s="126"/>
      <c r="C601" s="152"/>
      <c r="D601" s="126"/>
      <c r="E601" s="70"/>
      <c r="F601" s="71"/>
    </row>
    <row r="602" spans="1:6" s="72" customFormat="1">
      <c r="A602" s="74"/>
      <c r="B602" s="126"/>
      <c r="C602" s="152"/>
      <c r="D602" s="126"/>
      <c r="E602" s="70"/>
      <c r="F602" s="71"/>
    </row>
    <row r="603" spans="1:6" s="72" customFormat="1">
      <c r="A603" s="74"/>
      <c r="B603" s="126"/>
      <c r="C603" s="152"/>
      <c r="D603" s="126"/>
      <c r="E603" s="70"/>
      <c r="F603" s="71"/>
    </row>
    <row r="604" spans="1:6" s="72" customFormat="1">
      <c r="A604" s="74"/>
      <c r="B604" s="126"/>
      <c r="C604" s="152"/>
      <c r="D604" s="126"/>
      <c r="E604" s="70"/>
      <c r="F604" s="71"/>
    </row>
    <row r="605" spans="1:6" s="72" customFormat="1">
      <c r="A605" s="74"/>
      <c r="B605" s="126"/>
      <c r="C605" s="152"/>
      <c r="D605" s="126"/>
      <c r="E605" s="70"/>
      <c r="F605" s="71"/>
    </row>
    <row r="606" spans="1:6" s="72" customFormat="1">
      <c r="A606" s="74"/>
      <c r="B606" s="126"/>
      <c r="C606" s="152"/>
      <c r="D606" s="126"/>
      <c r="E606" s="70"/>
      <c r="F606" s="71"/>
    </row>
    <row r="607" spans="1:6" s="72" customFormat="1">
      <c r="A607" s="74"/>
      <c r="B607" s="126"/>
      <c r="C607" s="152"/>
      <c r="D607" s="126"/>
      <c r="E607" s="70"/>
      <c r="F607" s="71"/>
    </row>
    <row r="608" spans="1:6" s="72" customFormat="1">
      <c r="A608" s="74"/>
      <c r="B608" s="126"/>
      <c r="C608" s="152"/>
      <c r="D608" s="126"/>
      <c r="E608" s="70"/>
      <c r="F608" s="71"/>
    </row>
    <row r="609" spans="1:6" s="72" customFormat="1">
      <c r="A609" s="74"/>
      <c r="B609" s="126"/>
      <c r="C609" s="152"/>
      <c r="D609" s="126"/>
      <c r="E609" s="70"/>
      <c r="F609" s="71"/>
    </row>
    <row r="610" spans="1:6" s="72" customFormat="1">
      <c r="A610" s="74"/>
      <c r="B610" s="126"/>
      <c r="C610" s="152"/>
      <c r="D610" s="126"/>
      <c r="E610" s="70"/>
      <c r="F610" s="71"/>
    </row>
    <row r="611" spans="1:6" s="72" customFormat="1">
      <c r="A611" s="74"/>
      <c r="B611" s="126"/>
      <c r="C611" s="152"/>
      <c r="D611" s="126"/>
      <c r="E611" s="70"/>
      <c r="F611" s="71"/>
    </row>
    <row r="612" spans="1:6" s="72" customFormat="1">
      <c r="A612" s="74"/>
      <c r="B612" s="126"/>
      <c r="C612" s="152"/>
      <c r="D612" s="126"/>
      <c r="E612" s="70"/>
      <c r="F612" s="71"/>
    </row>
    <row r="613" spans="1:6" s="72" customFormat="1">
      <c r="A613" s="74"/>
      <c r="B613" s="126"/>
      <c r="C613" s="152"/>
      <c r="D613" s="126"/>
      <c r="E613" s="70"/>
      <c r="F613" s="71"/>
    </row>
    <row r="614" spans="1:6" s="72" customFormat="1">
      <c r="A614" s="74"/>
      <c r="B614" s="126"/>
      <c r="C614" s="152"/>
      <c r="D614" s="126"/>
      <c r="E614" s="70"/>
      <c r="F614" s="71"/>
    </row>
    <row r="615" spans="1:6" s="72" customFormat="1">
      <c r="A615" s="74"/>
      <c r="B615" s="126"/>
      <c r="C615" s="152"/>
      <c r="D615" s="126"/>
      <c r="E615" s="70"/>
      <c r="F615" s="71"/>
    </row>
    <row r="616" spans="1:6" s="72" customFormat="1">
      <c r="A616" s="74"/>
      <c r="B616" s="126"/>
      <c r="C616" s="152"/>
      <c r="D616" s="126"/>
      <c r="E616" s="70"/>
      <c r="F616" s="71"/>
    </row>
    <row r="617" spans="1:6" s="72" customFormat="1">
      <c r="A617" s="74"/>
      <c r="B617" s="126"/>
      <c r="C617" s="152"/>
      <c r="D617" s="126"/>
      <c r="E617" s="70"/>
      <c r="F617" s="71"/>
    </row>
    <row r="618" spans="1:6" s="72" customFormat="1">
      <c r="A618" s="74"/>
      <c r="B618" s="126"/>
      <c r="C618" s="152"/>
      <c r="D618" s="126"/>
      <c r="E618" s="70"/>
      <c r="F618" s="71"/>
    </row>
    <row r="619" spans="1:6" s="72" customFormat="1">
      <c r="A619" s="74"/>
      <c r="B619" s="126"/>
      <c r="C619" s="152"/>
      <c r="D619" s="126"/>
      <c r="E619" s="70"/>
      <c r="F619" s="71"/>
    </row>
    <row r="620" spans="1:6" s="72" customFormat="1">
      <c r="A620" s="74"/>
      <c r="B620" s="126"/>
      <c r="C620" s="152"/>
      <c r="D620" s="126"/>
      <c r="E620" s="70"/>
      <c r="F620" s="71"/>
    </row>
    <row r="621" spans="1:6" s="72" customFormat="1">
      <c r="A621" s="74"/>
      <c r="B621" s="126"/>
      <c r="C621" s="152"/>
      <c r="D621" s="126"/>
      <c r="E621" s="70"/>
      <c r="F621" s="71"/>
    </row>
    <row r="622" spans="1:6" s="72" customFormat="1">
      <c r="A622" s="74"/>
      <c r="B622" s="126"/>
      <c r="C622" s="152"/>
      <c r="D622" s="126"/>
      <c r="E622" s="70"/>
      <c r="F622" s="71"/>
    </row>
    <row r="623" spans="1:6" s="72" customFormat="1">
      <c r="A623" s="74"/>
      <c r="B623" s="126"/>
      <c r="C623" s="152"/>
      <c r="D623" s="126"/>
      <c r="E623" s="70"/>
      <c r="F623" s="71"/>
    </row>
    <row r="624" spans="1:6" s="72" customFormat="1">
      <c r="A624" s="74"/>
      <c r="B624" s="126"/>
      <c r="C624" s="152"/>
      <c r="D624" s="126"/>
      <c r="E624" s="70"/>
      <c r="F624" s="71"/>
    </row>
    <row r="625" spans="1:6" s="72" customFormat="1">
      <c r="A625" s="74"/>
      <c r="B625" s="126"/>
      <c r="C625" s="152"/>
      <c r="D625" s="126"/>
      <c r="E625" s="70"/>
      <c r="F625" s="71"/>
    </row>
    <row r="626" spans="1:6" s="72" customFormat="1">
      <c r="A626" s="74"/>
      <c r="B626" s="126"/>
      <c r="C626" s="152"/>
      <c r="D626" s="126"/>
      <c r="E626" s="70"/>
      <c r="F626" s="71"/>
    </row>
    <row r="627" spans="1:6" s="72" customFormat="1">
      <c r="A627" s="74"/>
      <c r="B627" s="126"/>
      <c r="C627" s="152"/>
      <c r="D627" s="126"/>
      <c r="E627" s="70"/>
      <c r="F627" s="71"/>
    </row>
    <row r="628" spans="1:6" s="72" customFormat="1">
      <c r="A628" s="74"/>
      <c r="B628" s="126"/>
      <c r="C628" s="152"/>
      <c r="D628" s="126"/>
      <c r="E628" s="70"/>
      <c r="F628" s="71"/>
    </row>
    <row r="629" spans="1:6" s="72" customFormat="1">
      <c r="A629" s="74"/>
      <c r="B629" s="126"/>
      <c r="C629" s="152"/>
      <c r="D629" s="126"/>
      <c r="E629" s="70"/>
      <c r="F629" s="71"/>
    </row>
    <row r="630" spans="1:6" s="72" customFormat="1">
      <c r="A630" s="74"/>
      <c r="B630" s="126"/>
      <c r="C630" s="152"/>
      <c r="D630" s="126"/>
      <c r="E630" s="70"/>
      <c r="F630" s="71"/>
    </row>
    <row r="631" spans="1:6" s="72" customFormat="1">
      <c r="A631" s="74"/>
      <c r="B631" s="126"/>
      <c r="C631" s="152"/>
      <c r="D631" s="126"/>
      <c r="E631" s="70"/>
      <c r="F631" s="71"/>
    </row>
    <row r="632" spans="1:6" s="72" customFormat="1">
      <c r="A632" s="74"/>
      <c r="B632" s="126"/>
      <c r="C632" s="152"/>
      <c r="D632" s="126"/>
      <c r="E632" s="70"/>
      <c r="F632" s="71"/>
    </row>
    <row r="633" spans="1:6" s="72" customFormat="1">
      <c r="A633" s="74"/>
      <c r="B633" s="126"/>
      <c r="C633" s="152"/>
      <c r="D633" s="126"/>
      <c r="E633" s="70"/>
      <c r="F633" s="71"/>
    </row>
    <row r="634" spans="1:6" s="72" customFormat="1">
      <c r="A634" s="74"/>
      <c r="B634" s="126"/>
      <c r="C634" s="152"/>
      <c r="D634" s="126"/>
      <c r="E634" s="70"/>
      <c r="F634" s="71"/>
    </row>
    <row r="635" spans="1:6" s="72" customFormat="1">
      <c r="A635" s="74"/>
      <c r="B635" s="126"/>
      <c r="C635" s="152"/>
      <c r="D635" s="126"/>
      <c r="E635" s="70"/>
      <c r="F635" s="71"/>
    </row>
    <row r="636" spans="1:6" s="72" customFormat="1">
      <c r="A636" s="74"/>
      <c r="B636" s="126"/>
      <c r="C636" s="152"/>
      <c r="D636" s="126"/>
      <c r="E636" s="70"/>
      <c r="F636" s="71"/>
    </row>
    <row r="637" spans="1:6" s="72" customFormat="1">
      <c r="A637" s="74"/>
      <c r="B637" s="126"/>
      <c r="C637" s="152"/>
      <c r="D637" s="126"/>
      <c r="E637" s="70"/>
      <c r="F637" s="71"/>
    </row>
    <row r="638" spans="1:6" s="72" customFormat="1">
      <c r="A638" s="74"/>
      <c r="B638" s="126"/>
      <c r="C638" s="152"/>
      <c r="D638" s="126"/>
      <c r="E638" s="70"/>
      <c r="F638" s="71"/>
    </row>
    <row r="639" spans="1:6" s="72" customFormat="1">
      <c r="A639" s="74"/>
      <c r="B639" s="126"/>
      <c r="C639" s="152"/>
      <c r="D639" s="126"/>
      <c r="E639" s="70"/>
      <c r="F639" s="71"/>
    </row>
    <row r="640" spans="1:6" s="72" customFormat="1">
      <c r="A640" s="74"/>
      <c r="B640" s="126"/>
      <c r="C640" s="152"/>
      <c r="D640" s="126"/>
      <c r="E640" s="70"/>
      <c r="F640" s="71"/>
    </row>
    <row r="641" spans="1:6" s="72" customFormat="1">
      <c r="A641" s="74"/>
      <c r="B641" s="126"/>
      <c r="C641" s="152"/>
      <c r="D641" s="126"/>
      <c r="E641" s="70"/>
      <c r="F641" s="71"/>
    </row>
    <row r="642" spans="1:6" s="72" customFormat="1">
      <c r="A642" s="74"/>
      <c r="B642" s="126"/>
      <c r="C642" s="152"/>
      <c r="D642" s="126"/>
      <c r="E642" s="70"/>
      <c r="F642" s="71"/>
    </row>
    <row r="643" spans="1:6" s="72" customFormat="1">
      <c r="A643" s="74"/>
      <c r="B643" s="126"/>
      <c r="C643" s="152"/>
      <c r="D643" s="126"/>
      <c r="E643" s="70"/>
      <c r="F643" s="71"/>
    </row>
    <row r="644" spans="1:6" s="72" customFormat="1">
      <c r="A644" s="74"/>
      <c r="B644" s="126"/>
      <c r="C644" s="152"/>
      <c r="D644" s="126"/>
      <c r="E644" s="70"/>
      <c r="F644" s="71"/>
    </row>
    <row r="645" spans="1:6" s="72" customFormat="1">
      <c r="A645" s="74"/>
      <c r="B645" s="126"/>
      <c r="C645" s="152"/>
      <c r="D645" s="126"/>
      <c r="E645" s="70"/>
      <c r="F645" s="71"/>
    </row>
    <row r="646" spans="1:6" s="72" customFormat="1">
      <c r="A646" s="74"/>
      <c r="B646" s="126"/>
      <c r="C646" s="152"/>
      <c r="D646" s="126"/>
      <c r="E646" s="70"/>
      <c r="F646" s="71"/>
    </row>
    <row r="647" spans="1:6" s="72" customFormat="1">
      <c r="A647" s="74"/>
      <c r="B647" s="126"/>
      <c r="C647" s="152"/>
      <c r="D647" s="126"/>
      <c r="E647" s="70"/>
      <c r="F647" s="71"/>
    </row>
    <row r="648" spans="1:6" s="72" customFormat="1">
      <c r="A648" s="74"/>
      <c r="B648" s="126"/>
      <c r="C648" s="152"/>
      <c r="D648" s="126"/>
      <c r="E648" s="70"/>
      <c r="F648" s="71"/>
    </row>
    <row r="649" spans="1:6" s="72" customFormat="1">
      <c r="A649" s="74"/>
      <c r="B649" s="126"/>
      <c r="C649" s="152"/>
      <c r="D649" s="126"/>
      <c r="E649" s="70"/>
      <c r="F649" s="71"/>
    </row>
    <row r="650" spans="1:6" s="72" customFormat="1">
      <c r="A650" s="74"/>
      <c r="B650" s="126"/>
      <c r="C650" s="152"/>
      <c r="D650" s="126"/>
      <c r="E650" s="70"/>
      <c r="F650" s="71"/>
    </row>
    <row r="651" spans="1:6" s="72" customFormat="1">
      <c r="A651" s="74"/>
      <c r="B651" s="126"/>
      <c r="C651" s="152"/>
      <c r="D651" s="126"/>
      <c r="E651" s="70"/>
      <c r="F651" s="71"/>
    </row>
    <row r="652" spans="1:6" s="72" customFormat="1">
      <c r="A652" s="74"/>
      <c r="B652" s="126"/>
      <c r="C652" s="152"/>
      <c r="D652" s="126"/>
      <c r="E652" s="70"/>
      <c r="F652" s="71"/>
    </row>
    <row r="653" spans="1:6" s="72" customFormat="1">
      <c r="A653" s="74"/>
      <c r="B653" s="126"/>
      <c r="C653" s="152"/>
      <c r="D653" s="126"/>
      <c r="E653" s="70"/>
      <c r="F653" s="71"/>
    </row>
    <row r="654" spans="1:6" s="72" customFormat="1">
      <c r="A654" s="74"/>
      <c r="B654" s="126"/>
      <c r="C654" s="152"/>
      <c r="D654" s="126"/>
      <c r="E654" s="70"/>
      <c r="F654" s="71"/>
    </row>
    <row r="655" spans="1:6" s="72" customFormat="1">
      <c r="A655" s="74"/>
      <c r="B655" s="126"/>
      <c r="C655" s="152"/>
      <c r="D655" s="126"/>
      <c r="E655" s="70"/>
      <c r="F655" s="71"/>
    </row>
    <row r="656" spans="1:6" s="72" customFormat="1">
      <c r="A656" s="74"/>
      <c r="B656" s="126"/>
      <c r="C656" s="152"/>
      <c r="D656" s="126"/>
      <c r="E656" s="70"/>
      <c r="F656" s="71"/>
    </row>
    <row r="657" spans="1:6" s="72" customFormat="1">
      <c r="A657" s="74"/>
      <c r="B657" s="126"/>
      <c r="C657" s="152"/>
      <c r="D657" s="126"/>
      <c r="E657" s="70"/>
      <c r="F657" s="71"/>
    </row>
    <row r="658" spans="1:6" s="72" customFormat="1">
      <c r="A658" s="74"/>
      <c r="B658" s="126"/>
      <c r="C658" s="152"/>
      <c r="D658" s="126"/>
      <c r="E658" s="70"/>
      <c r="F658" s="71"/>
    </row>
    <row r="659" spans="1:6" s="72" customFormat="1">
      <c r="A659" s="74"/>
      <c r="B659" s="126"/>
      <c r="C659" s="152"/>
      <c r="D659" s="126"/>
      <c r="E659" s="70"/>
      <c r="F659" s="71"/>
    </row>
    <row r="660" spans="1:6" s="72" customFormat="1">
      <c r="A660" s="74"/>
      <c r="B660" s="126"/>
      <c r="C660" s="152"/>
      <c r="D660" s="126"/>
      <c r="E660" s="70"/>
      <c r="F660" s="71"/>
    </row>
    <row r="661" spans="1:6" s="72" customFormat="1">
      <c r="A661" s="74"/>
      <c r="B661" s="126"/>
      <c r="C661" s="152"/>
      <c r="D661" s="126"/>
      <c r="E661" s="70"/>
      <c r="F661" s="71"/>
    </row>
    <row r="662" spans="1:6" s="72" customFormat="1">
      <c r="A662" s="74"/>
      <c r="B662" s="126"/>
      <c r="C662" s="152"/>
      <c r="D662" s="126"/>
      <c r="E662" s="70"/>
      <c r="F662" s="71"/>
    </row>
    <row r="663" spans="1:6" s="72" customFormat="1">
      <c r="A663" s="74"/>
      <c r="B663" s="126"/>
      <c r="C663" s="152"/>
      <c r="D663" s="126"/>
      <c r="E663" s="70"/>
      <c r="F663" s="71"/>
    </row>
    <row r="664" spans="1:6" s="72" customFormat="1">
      <c r="A664" s="74"/>
      <c r="B664" s="126"/>
      <c r="C664" s="152"/>
      <c r="D664" s="126"/>
      <c r="E664" s="70"/>
      <c r="F664" s="71"/>
    </row>
    <row r="665" spans="1:6" s="72" customFormat="1">
      <c r="A665" s="74"/>
      <c r="B665" s="126"/>
      <c r="C665" s="152"/>
      <c r="D665" s="126"/>
      <c r="E665" s="70"/>
      <c r="F665" s="71"/>
    </row>
    <row r="666" spans="1:6" s="72" customFormat="1">
      <c r="A666" s="74"/>
      <c r="B666" s="126"/>
      <c r="C666" s="152"/>
      <c r="D666" s="126"/>
      <c r="E666" s="70"/>
      <c r="F666" s="71"/>
    </row>
    <row r="667" spans="1:6" s="72" customFormat="1">
      <c r="A667" s="74"/>
      <c r="B667" s="126"/>
      <c r="C667" s="152"/>
      <c r="D667" s="126"/>
      <c r="E667" s="70"/>
      <c r="F667" s="71"/>
    </row>
    <row r="668" spans="1:6" s="72" customFormat="1">
      <c r="A668" s="74"/>
      <c r="B668" s="126"/>
      <c r="C668" s="152"/>
      <c r="D668" s="126"/>
      <c r="E668" s="70"/>
      <c r="F668" s="71"/>
    </row>
    <row r="669" spans="1:6" s="72" customFormat="1">
      <c r="A669" s="74"/>
      <c r="B669" s="126"/>
      <c r="C669" s="152"/>
      <c r="D669" s="126"/>
      <c r="E669" s="70"/>
      <c r="F669" s="71"/>
    </row>
    <row r="670" spans="1:6" s="72" customFormat="1">
      <c r="A670" s="74"/>
      <c r="B670" s="126"/>
      <c r="C670" s="152"/>
      <c r="D670" s="126"/>
      <c r="E670" s="70"/>
      <c r="F670" s="71"/>
    </row>
    <row r="671" spans="1:6" s="72" customFormat="1">
      <c r="A671" s="74"/>
      <c r="B671" s="126"/>
      <c r="C671" s="152"/>
      <c r="D671" s="126"/>
      <c r="E671" s="70"/>
      <c r="F671" s="71"/>
    </row>
    <row r="672" spans="1:6" s="72" customFormat="1">
      <c r="A672" s="74"/>
      <c r="B672" s="126"/>
      <c r="C672" s="152"/>
      <c r="D672" s="126"/>
      <c r="E672" s="70"/>
      <c r="F672" s="71"/>
    </row>
    <row r="673" spans="1:6" s="72" customFormat="1">
      <c r="A673" s="74"/>
      <c r="B673" s="126"/>
      <c r="C673" s="152"/>
      <c r="D673" s="126"/>
      <c r="E673" s="70"/>
      <c r="F673" s="71"/>
    </row>
    <row r="674" spans="1:6" s="72" customFormat="1">
      <c r="A674" s="74"/>
      <c r="B674" s="126"/>
      <c r="C674" s="152"/>
      <c r="D674" s="126"/>
      <c r="E674" s="70"/>
      <c r="F674" s="71"/>
    </row>
    <row r="675" spans="1:6" s="72" customFormat="1">
      <c r="A675" s="74"/>
      <c r="B675" s="126"/>
      <c r="C675" s="152"/>
      <c r="D675" s="126"/>
      <c r="E675" s="70"/>
      <c r="F675" s="71"/>
    </row>
    <row r="676" spans="1:6" s="72" customFormat="1">
      <c r="A676" s="74"/>
      <c r="B676" s="126"/>
      <c r="C676" s="152"/>
      <c r="D676" s="126"/>
      <c r="E676" s="70"/>
      <c r="F676" s="71"/>
    </row>
    <row r="677" spans="1:6" s="72" customFormat="1">
      <c r="A677" s="74"/>
      <c r="B677" s="126"/>
      <c r="C677" s="152"/>
      <c r="D677" s="126"/>
      <c r="E677" s="70"/>
      <c r="F677" s="71"/>
    </row>
    <row r="678" spans="1:6" s="72" customFormat="1">
      <c r="A678" s="74"/>
      <c r="B678" s="126"/>
      <c r="C678" s="152"/>
      <c r="D678" s="126"/>
      <c r="E678" s="70"/>
      <c r="F678" s="71"/>
    </row>
    <row r="679" spans="1:6" s="72" customFormat="1">
      <c r="A679" s="74"/>
      <c r="B679" s="126"/>
      <c r="C679" s="152"/>
      <c r="D679" s="126"/>
      <c r="E679" s="70"/>
      <c r="F679" s="71"/>
    </row>
    <row r="680" spans="1:6" s="72" customFormat="1">
      <c r="A680" s="74"/>
      <c r="B680" s="126"/>
      <c r="C680" s="152"/>
      <c r="D680" s="126"/>
      <c r="E680" s="70"/>
      <c r="F680" s="71"/>
    </row>
    <row r="681" spans="1:6" s="72" customFormat="1">
      <c r="A681" s="74"/>
      <c r="B681" s="126"/>
      <c r="C681" s="152"/>
      <c r="D681" s="126"/>
      <c r="E681" s="70"/>
      <c r="F681" s="71"/>
    </row>
    <row r="682" spans="1:6" s="72" customFormat="1">
      <c r="A682" s="74"/>
      <c r="B682" s="126"/>
      <c r="C682" s="152"/>
      <c r="D682" s="126"/>
      <c r="E682" s="70"/>
      <c r="F682" s="71"/>
    </row>
    <row r="683" spans="1:6" s="72" customFormat="1">
      <c r="A683" s="74"/>
      <c r="B683" s="126"/>
      <c r="C683" s="152"/>
      <c r="D683" s="126"/>
      <c r="E683" s="70"/>
      <c r="F683" s="71"/>
    </row>
    <row r="684" spans="1:6" s="72" customFormat="1">
      <c r="A684" s="74"/>
      <c r="B684" s="126"/>
      <c r="C684" s="152"/>
      <c r="D684" s="126"/>
      <c r="E684" s="70"/>
      <c r="F684" s="71"/>
    </row>
    <row r="685" spans="1:6" s="72" customFormat="1">
      <c r="A685" s="74"/>
      <c r="B685" s="126"/>
      <c r="C685" s="152"/>
      <c r="D685" s="126"/>
      <c r="E685" s="70"/>
      <c r="F685" s="71"/>
    </row>
    <row r="686" spans="1:6" s="72" customFormat="1">
      <c r="A686" s="74"/>
      <c r="B686" s="126"/>
      <c r="C686" s="152"/>
      <c r="D686" s="126"/>
      <c r="E686" s="70"/>
      <c r="F686" s="76"/>
    </row>
    <row r="687" spans="1:6" s="72" customFormat="1">
      <c r="A687" s="74"/>
      <c r="B687" s="126"/>
      <c r="C687" s="152"/>
      <c r="D687" s="126"/>
      <c r="E687" s="70"/>
      <c r="F687" s="76"/>
    </row>
    <row r="688" spans="1:6" s="72" customFormat="1">
      <c r="A688" s="74"/>
      <c r="B688" s="126"/>
      <c r="C688" s="152"/>
      <c r="D688" s="126"/>
      <c r="E688" s="70"/>
      <c r="F688" s="76"/>
    </row>
    <row r="689" spans="1:6" s="72" customFormat="1">
      <c r="A689" s="74"/>
      <c r="B689" s="126"/>
      <c r="C689" s="152"/>
      <c r="D689" s="126"/>
      <c r="E689" s="70"/>
      <c r="F689" s="76"/>
    </row>
    <row r="690" spans="1:6" s="72" customFormat="1">
      <c r="A690" s="74"/>
      <c r="B690" s="126"/>
      <c r="C690" s="152"/>
      <c r="D690" s="126"/>
      <c r="E690" s="70"/>
      <c r="F690" s="76"/>
    </row>
    <row r="691" spans="1:6" s="72" customFormat="1">
      <c r="A691" s="74"/>
      <c r="B691" s="126"/>
      <c r="C691" s="152"/>
      <c r="D691" s="126"/>
      <c r="E691" s="70"/>
      <c r="F691" s="76"/>
    </row>
    <row r="692" spans="1:6" s="72" customFormat="1">
      <c r="A692" s="74"/>
      <c r="B692" s="126"/>
      <c r="C692" s="152"/>
      <c r="D692" s="126"/>
      <c r="E692" s="70"/>
      <c r="F692" s="76"/>
    </row>
    <row r="693" spans="1:6" s="72" customFormat="1">
      <c r="A693" s="74"/>
      <c r="B693" s="126"/>
      <c r="C693" s="152"/>
      <c r="D693" s="126"/>
      <c r="E693" s="70"/>
      <c r="F693" s="76"/>
    </row>
    <row r="694" spans="1:6" s="72" customFormat="1">
      <c r="A694" s="74"/>
      <c r="B694" s="126"/>
      <c r="C694" s="152"/>
      <c r="D694" s="126"/>
      <c r="E694" s="70"/>
      <c r="F694" s="76"/>
    </row>
    <row r="695" spans="1:6" s="72" customFormat="1">
      <c r="A695" s="74"/>
      <c r="B695" s="126"/>
      <c r="C695" s="152"/>
      <c r="D695" s="126"/>
      <c r="E695" s="70"/>
      <c r="F695" s="76"/>
    </row>
    <row r="696" spans="1:6" s="72" customFormat="1">
      <c r="A696" s="74"/>
      <c r="B696" s="126"/>
      <c r="C696" s="152"/>
      <c r="D696" s="126"/>
      <c r="E696" s="70"/>
      <c r="F696" s="76"/>
    </row>
    <row r="697" spans="1:6" s="72" customFormat="1">
      <c r="A697" s="74"/>
      <c r="B697" s="126"/>
      <c r="C697" s="152"/>
      <c r="D697" s="126"/>
      <c r="E697" s="70"/>
      <c r="F697" s="76"/>
    </row>
    <row r="698" spans="1:6" s="72" customFormat="1">
      <c r="A698" s="74"/>
      <c r="B698" s="126"/>
      <c r="C698" s="152"/>
      <c r="D698" s="126"/>
      <c r="E698" s="70"/>
      <c r="F698" s="76"/>
    </row>
    <row r="699" spans="1:6" s="72" customFormat="1">
      <c r="A699" s="74"/>
      <c r="B699" s="126"/>
      <c r="C699" s="152"/>
      <c r="D699" s="126"/>
      <c r="E699" s="70"/>
      <c r="F699" s="76"/>
    </row>
    <row r="700" spans="1:6" s="72" customFormat="1">
      <c r="A700" s="74"/>
      <c r="B700" s="126"/>
      <c r="C700" s="152"/>
      <c r="D700" s="126"/>
      <c r="E700" s="70"/>
      <c r="F700" s="76"/>
    </row>
    <row r="701" spans="1:6" s="72" customFormat="1">
      <c r="A701" s="74"/>
      <c r="B701" s="126"/>
      <c r="C701" s="152"/>
      <c r="D701" s="126"/>
      <c r="E701" s="70"/>
      <c r="F701" s="76"/>
    </row>
    <row r="702" spans="1:6" s="72" customFormat="1">
      <c r="A702" s="74"/>
      <c r="B702" s="126"/>
      <c r="C702" s="152"/>
      <c r="D702" s="126"/>
      <c r="E702" s="70"/>
      <c r="F702" s="76"/>
    </row>
    <row r="703" spans="1:6" s="72" customFormat="1">
      <c r="A703" s="74"/>
      <c r="B703" s="126"/>
      <c r="C703" s="152"/>
      <c r="D703" s="126"/>
      <c r="E703" s="70"/>
      <c r="F703" s="76"/>
    </row>
    <row r="704" spans="1:6" s="72" customFormat="1">
      <c r="A704" s="74"/>
      <c r="B704" s="126"/>
      <c r="C704" s="152"/>
      <c r="D704" s="126"/>
      <c r="E704" s="70"/>
      <c r="F704" s="76"/>
    </row>
    <row r="705" spans="1:6" s="72" customFormat="1">
      <c r="A705" s="74"/>
      <c r="B705" s="126"/>
      <c r="C705" s="152"/>
      <c r="D705" s="126"/>
      <c r="E705" s="70"/>
      <c r="F705" s="76"/>
    </row>
    <row r="706" spans="1:6" s="72" customFormat="1">
      <c r="A706" s="74"/>
      <c r="B706" s="126"/>
      <c r="C706" s="152"/>
      <c r="D706" s="126"/>
      <c r="E706" s="70"/>
      <c r="F706" s="76"/>
    </row>
    <row r="707" spans="1:6" s="72" customFormat="1">
      <c r="A707" s="74"/>
      <c r="B707" s="126"/>
      <c r="C707" s="152"/>
      <c r="D707" s="126"/>
      <c r="E707" s="70"/>
      <c r="F707" s="76"/>
    </row>
    <row r="708" spans="1:6" s="72" customFormat="1">
      <c r="A708" s="74"/>
      <c r="B708" s="126"/>
      <c r="C708" s="152"/>
      <c r="D708" s="126"/>
      <c r="E708" s="70"/>
      <c r="F708" s="76"/>
    </row>
    <row r="709" spans="1:6" s="72" customFormat="1">
      <c r="A709" s="74"/>
      <c r="B709" s="126"/>
      <c r="C709" s="152"/>
      <c r="D709" s="126"/>
      <c r="E709" s="70"/>
      <c r="F709" s="76"/>
    </row>
    <row r="710" spans="1:6" s="72" customFormat="1">
      <c r="A710" s="74"/>
      <c r="B710" s="126"/>
      <c r="C710" s="152"/>
      <c r="D710" s="126"/>
      <c r="E710" s="70"/>
      <c r="F710" s="76"/>
    </row>
    <row r="711" spans="1:6" s="72" customFormat="1">
      <c r="A711" s="74"/>
      <c r="B711" s="126"/>
      <c r="C711" s="152"/>
      <c r="D711" s="126"/>
      <c r="E711" s="70"/>
      <c r="F711" s="76"/>
    </row>
    <row r="712" spans="1:6" s="72" customFormat="1">
      <c r="A712" s="74"/>
      <c r="B712" s="126"/>
      <c r="C712" s="152"/>
      <c r="D712" s="126"/>
      <c r="E712" s="70"/>
      <c r="F712" s="76"/>
    </row>
    <row r="713" spans="1:6" s="72" customFormat="1">
      <c r="A713" s="74"/>
      <c r="B713" s="126"/>
      <c r="C713" s="152"/>
      <c r="D713" s="126"/>
      <c r="E713" s="70"/>
      <c r="F713" s="76"/>
    </row>
    <row r="714" spans="1:6" s="72" customFormat="1">
      <c r="A714" s="74"/>
      <c r="B714" s="126"/>
      <c r="C714" s="152"/>
      <c r="D714" s="126"/>
      <c r="E714" s="70"/>
      <c r="F714" s="76"/>
    </row>
    <row r="715" spans="1:6" s="72" customFormat="1">
      <c r="A715" s="74"/>
      <c r="B715" s="126"/>
      <c r="C715" s="152"/>
      <c r="D715" s="126"/>
      <c r="E715" s="70"/>
      <c r="F715" s="76"/>
    </row>
    <row r="716" spans="1:6" s="72" customFormat="1">
      <c r="A716" s="74"/>
      <c r="B716" s="126"/>
      <c r="C716" s="152"/>
      <c r="D716" s="126"/>
      <c r="E716" s="70"/>
      <c r="F716" s="76"/>
    </row>
    <row r="717" spans="1:6" s="72" customFormat="1">
      <c r="A717" s="74"/>
      <c r="B717" s="126"/>
      <c r="C717" s="152"/>
      <c r="D717" s="126"/>
      <c r="E717" s="70"/>
      <c r="F717" s="76"/>
    </row>
    <row r="718" spans="1:6" s="72" customFormat="1">
      <c r="A718" s="74"/>
      <c r="B718" s="126"/>
      <c r="C718" s="152"/>
      <c r="D718" s="126"/>
      <c r="E718" s="70"/>
      <c r="F718" s="76"/>
    </row>
    <row r="719" spans="1:6" s="72" customFormat="1">
      <c r="A719" s="74"/>
      <c r="B719" s="126"/>
      <c r="C719" s="152"/>
      <c r="D719" s="126"/>
      <c r="E719" s="70"/>
      <c r="F719" s="76"/>
    </row>
    <row r="720" spans="1:6" s="72" customFormat="1">
      <c r="A720" s="74"/>
      <c r="B720" s="126"/>
      <c r="C720" s="126"/>
      <c r="D720" s="126"/>
      <c r="E720" s="70"/>
      <c r="F720" s="76"/>
    </row>
    <row r="721" spans="1:6" s="72" customFormat="1">
      <c r="A721" s="74"/>
      <c r="B721" s="126"/>
      <c r="C721" s="126"/>
      <c r="D721" s="126"/>
      <c r="E721" s="70"/>
      <c r="F721" s="76"/>
    </row>
    <row r="722" spans="1:6" s="72" customFormat="1">
      <c r="A722" s="74"/>
      <c r="B722" s="126"/>
      <c r="C722" s="126"/>
      <c r="D722" s="126"/>
      <c r="E722" s="70"/>
      <c r="F722" s="76"/>
    </row>
    <row r="723" spans="1:6" s="72" customFormat="1">
      <c r="A723" s="74"/>
      <c r="B723" s="126"/>
      <c r="C723" s="126"/>
      <c r="D723" s="126"/>
      <c r="E723" s="70"/>
      <c r="F723" s="76"/>
    </row>
    <row r="724" spans="1:6" s="72" customFormat="1">
      <c r="A724" s="74"/>
      <c r="B724" s="126"/>
      <c r="C724" s="126"/>
      <c r="D724" s="126"/>
      <c r="E724" s="70"/>
      <c r="F724" s="76"/>
    </row>
    <row r="725" spans="1:6" s="72" customFormat="1">
      <c r="A725" s="74"/>
      <c r="B725" s="126"/>
      <c r="C725" s="126"/>
      <c r="D725" s="126"/>
      <c r="E725" s="70"/>
      <c r="F725" s="76"/>
    </row>
    <row r="726" spans="1:6" s="72" customFormat="1">
      <c r="A726" s="74"/>
      <c r="B726" s="126"/>
      <c r="C726" s="126"/>
      <c r="D726" s="126"/>
      <c r="E726" s="70"/>
      <c r="F726" s="76"/>
    </row>
    <row r="727" spans="1:6" s="72" customFormat="1">
      <c r="A727" s="74"/>
      <c r="B727" s="126"/>
      <c r="C727" s="126"/>
      <c r="D727" s="126"/>
      <c r="E727" s="70"/>
      <c r="F727" s="76"/>
    </row>
    <row r="728" spans="1:6" s="72" customFormat="1">
      <c r="A728" s="74"/>
      <c r="B728" s="126"/>
      <c r="C728" s="126"/>
      <c r="D728" s="126"/>
      <c r="E728" s="70"/>
      <c r="F728" s="76"/>
    </row>
    <row r="729" spans="1:6" s="72" customFormat="1">
      <c r="A729" s="74"/>
      <c r="B729" s="126"/>
      <c r="C729" s="126"/>
      <c r="D729" s="126"/>
      <c r="E729" s="70"/>
      <c r="F729" s="76"/>
    </row>
    <row r="730" spans="1:6" s="72" customFormat="1">
      <c r="A730" s="74"/>
      <c r="B730" s="126"/>
      <c r="C730" s="126"/>
      <c r="D730" s="126"/>
      <c r="E730" s="70"/>
      <c r="F730" s="76"/>
    </row>
    <row r="731" spans="1:6" s="72" customFormat="1">
      <c r="A731" s="74"/>
      <c r="B731" s="126"/>
      <c r="C731" s="126"/>
      <c r="D731" s="126"/>
      <c r="E731" s="70"/>
      <c r="F731" s="76"/>
    </row>
    <row r="732" spans="1:6" s="72" customFormat="1">
      <c r="A732" s="74"/>
      <c r="B732" s="126"/>
      <c r="C732" s="126"/>
      <c r="D732" s="126"/>
      <c r="E732" s="70"/>
      <c r="F732" s="76"/>
    </row>
    <row r="733" spans="1:6" s="72" customFormat="1">
      <c r="A733" s="74"/>
      <c r="B733" s="126"/>
      <c r="C733" s="126"/>
      <c r="D733" s="126"/>
      <c r="E733" s="70"/>
      <c r="F733" s="76"/>
    </row>
    <row r="734" spans="1:6" s="72" customFormat="1">
      <c r="A734" s="74"/>
      <c r="B734" s="126"/>
      <c r="C734" s="126"/>
      <c r="D734" s="126"/>
      <c r="E734" s="70"/>
      <c r="F734" s="76"/>
    </row>
    <row r="735" spans="1:6" s="72" customFormat="1">
      <c r="A735" s="74"/>
      <c r="B735" s="126"/>
      <c r="C735" s="126"/>
      <c r="D735" s="126"/>
      <c r="E735" s="70"/>
      <c r="F735" s="76"/>
    </row>
    <row r="736" spans="1:6" s="72" customFormat="1">
      <c r="A736" s="74"/>
      <c r="B736" s="126"/>
      <c r="C736" s="126"/>
      <c r="D736" s="126"/>
      <c r="E736" s="70"/>
      <c r="F736" s="76"/>
    </row>
    <row r="737" spans="1:6" s="72" customFormat="1">
      <c r="A737" s="74"/>
      <c r="B737" s="126"/>
      <c r="C737" s="126"/>
      <c r="D737" s="126"/>
      <c r="E737" s="70"/>
      <c r="F737" s="76"/>
    </row>
    <row r="738" spans="1:6" s="72" customFormat="1">
      <c r="A738" s="74"/>
      <c r="B738" s="126"/>
      <c r="C738" s="126"/>
      <c r="D738" s="126"/>
      <c r="E738" s="70"/>
      <c r="F738" s="76"/>
    </row>
    <row r="739" spans="1:6" s="72" customFormat="1">
      <c r="A739" s="74"/>
      <c r="B739" s="126"/>
      <c r="C739" s="126"/>
      <c r="D739" s="126"/>
      <c r="E739" s="70"/>
      <c r="F739" s="76"/>
    </row>
    <row r="740" spans="1:6" s="72" customFormat="1">
      <c r="A740" s="74"/>
      <c r="B740" s="126"/>
      <c r="C740" s="126"/>
      <c r="D740" s="126"/>
      <c r="E740" s="70"/>
      <c r="F740" s="76"/>
    </row>
    <row r="741" spans="1:6" s="72" customFormat="1">
      <c r="A741" s="74"/>
      <c r="B741" s="126"/>
      <c r="C741" s="126"/>
      <c r="D741" s="126"/>
      <c r="E741" s="70"/>
      <c r="F741" s="76"/>
    </row>
    <row r="742" spans="1:6" s="72" customFormat="1">
      <c r="A742" s="74"/>
      <c r="B742" s="126"/>
      <c r="C742" s="126"/>
      <c r="D742" s="126"/>
      <c r="E742" s="70"/>
      <c r="F742" s="76"/>
    </row>
    <row r="743" spans="1:6" s="72" customFormat="1">
      <c r="A743" s="74"/>
      <c r="B743" s="126"/>
      <c r="C743" s="126"/>
      <c r="D743" s="126"/>
      <c r="E743" s="70"/>
      <c r="F743" s="76"/>
    </row>
    <row r="744" spans="1:6" s="72" customFormat="1">
      <c r="A744" s="74"/>
      <c r="B744" s="126"/>
      <c r="C744" s="126"/>
      <c r="D744" s="126"/>
      <c r="E744" s="70"/>
      <c r="F744" s="76"/>
    </row>
    <row r="745" spans="1:6" s="72" customFormat="1">
      <c r="A745" s="74"/>
      <c r="B745" s="126"/>
      <c r="C745" s="126"/>
      <c r="D745" s="126"/>
      <c r="E745" s="70"/>
      <c r="F745" s="76"/>
    </row>
    <row r="746" spans="1:6" s="72" customFormat="1">
      <c r="A746" s="74"/>
      <c r="B746" s="126"/>
      <c r="C746" s="126"/>
      <c r="D746" s="126"/>
      <c r="E746" s="70"/>
      <c r="F746" s="76"/>
    </row>
    <row r="747" spans="1:6" s="72" customFormat="1">
      <c r="A747" s="74"/>
      <c r="B747" s="126"/>
      <c r="C747" s="126"/>
      <c r="D747" s="126"/>
      <c r="E747" s="70"/>
      <c r="F747" s="76"/>
    </row>
    <row r="748" spans="1:6" s="72" customFormat="1">
      <c r="A748" s="74"/>
      <c r="B748" s="126"/>
      <c r="C748" s="126"/>
      <c r="D748" s="126"/>
      <c r="E748" s="70"/>
      <c r="F748" s="76"/>
    </row>
    <row r="749" spans="1:6" s="72" customFormat="1">
      <c r="A749" s="74"/>
      <c r="B749" s="126"/>
      <c r="C749" s="126"/>
      <c r="D749" s="126"/>
      <c r="E749" s="70"/>
      <c r="F749" s="76"/>
    </row>
    <row r="750" spans="1:6" s="72" customFormat="1">
      <c r="A750" s="74"/>
      <c r="B750" s="126"/>
      <c r="C750" s="126"/>
      <c r="D750" s="126"/>
      <c r="E750" s="70"/>
      <c r="F750" s="76"/>
    </row>
    <row r="751" spans="1:6" s="72" customFormat="1">
      <c r="A751" s="74"/>
      <c r="B751" s="126"/>
      <c r="C751" s="126"/>
      <c r="D751" s="126"/>
      <c r="E751" s="70"/>
      <c r="F751" s="76"/>
    </row>
    <row r="752" spans="1:6" s="72" customFormat="1">
      <c r="A752" s="74"/>
      <c r="B752" s="126"/>
      <c r="C752" s="126"/>
      <c r="D752" s="126"/>
      <c r="E752" s="70"/>
      <c r="F752" s="76"/>
    </row>
    <row r="753" spans="1:6" s="72" customFormat="1">
      <c r="A753" s="74"/>
      <c r="B753" s="126"/>
      <c r="C753" s="126"/>
      <c r="D753" s="126"/>
      <c r="E753" s="70"/>
      <c r="F753" s="76"/>
    </row>
    <row r="754" spans="1:6" s="72" customFormat="1">
      <c r="A754" s="74"/>
      <c r="B754" s="126"/>
      <c r="C754" s="126"/>
      <c r="D754" s="126"/>
      <c r="E754" s="70"/>
      <c r="F754" s="76"/>
    </row>
    <row r="755" spans="1:6" s="72" customFormat="1">
      <c r="A755" s="74"/>
      <c r="B755" s="126"/>
      <c r="C755" s="126"/>
      <c r="D755" s="126"/>
      <c r="E755" s="70"/>
      <c r="F755" s="76"/>
    </row>
    <row r="756" spans="1:6" s="72" customFormat="1">
      <c r="A756" s="74"/>
      <c r="B756" s="126"/>
      <c r="C756" s="126"/>
      <c r="D756" s="126"/>
      <c r="E756" s="70"/>
      <c r="F756" s="76"/>
    </row>
    <row r="757" spans="1:6" s="72" customFormat="1">
      <c r="A757" s="74"/>
      <c r="B757" s="126"/>
      <c r="C757" s="126"/>
      <c r="D757" s="126"/>
      <c r="E757" s="70"/>
      <c r="F757" s="76"/>
    </row>
    <row r="758" spans="1:6" s="72" customFormat="1">
      <c r="A758" s="74"/>
      <c r="B758" s="126"/>
      <c r="C758" s="126"/>
      <c r="D758" s="126"/>
      <c r="E758" s="70"/>
      <c r="F758" s="76"/>
    </row>
    <row r="759" spans="1:6" s="72" customFormat="1">
      <c r="A759" s="74"/>
      <c r="B759" s="126"/>
      <c r="C759" s="126"/>
      <c r="D759" s="126"/>
      <c r="E759" s="70"/>
      <c r="F759" s="76"/>
    </row>
    <row r="760" spans="1:6" s="72" customFormat="1">
      <c r="A760" s="74"/>
      <c r="B760" s="126"/>
      <c r="C760" s="126"/>
      <c r="D760" s="126"/>
      <c r="E760" s="70"/>
      <c r="F760" s="76"/>
    </row>
    <row r="761" spans="1:6" s="72" customFormat="1">
      <c r="A761" s="74"/>
      <c r="B761" s="126"/>
      <c r="C761" s="126"/>
      <c r="D761" s="126"/>
      <c r="E761" s="70"/>
      <c r="F761" s="76"/>
    </row>
    <row r="762" spans="1:6" s="72" customFormat="1">
      <c r="A762" s="74"/>
      <c r="B762" s="126"/>
      <c r="C762" s="126"/>
      <c r="D762" s="126"/>
      <c r="E762" s="70"/>
      <c r="F762" s="76"/>
    </row>
    <row r="763" spans="1:6" s="72" customFormat="1">
      <c r="A763" s="74"/>
      <c r="B763" s="126"/>
      <c r="C763" s="126"/>
      <c r="D763" s="126"/>
      <c r="E763" s="70"/>
      <c r="F763" s="76"/>
    </row>
    <row r="764" spans="1:6" s="72" customFormat="1">
      <c r="A764" s="74"/>
      <c r="B764" s="126"/>
      <c r="C764" s="126"/>
      <c r="D764" s="126"/>
      <c r="E764" s="70"/>
      <c r="F764" s="76"/>
    </row>
    <row r="765" spans="1:6" s="72" customFormat="1">
      <c r="A765" s="74"/>
      <c r="B765" s="126"/>
      <c r="C765" s="126"/>
      <c r="D765" s="126"/>
      <c r="E765" s="70"/>
      <c r="F765" s="76"/>
    </row>
    <row r="766" spans="1:6" s="72" customFormat="1">
      <c r="A766" s="74"/>
      <c r="B766" s="126"/>
      <c r="C766" s="126"/>
      <c r="D766" s="126"/>
      <c r="E766" s="70"/>
      <c r="F766" s="76"/>
    </row>
    <row r="767" spans="1:6" s="72" customFormat="1">
      <c r="A767" s="74"/>
      <c r="B767" s="126"/>
      <c r="C767" s="126"/>
      <c r="D767" s="126"/>
      <c r="E767" s="70"/>
      <c r="F767" s="76"/>
    </row>
    <row r="768" spans="1:6" s="72" customFormat="1">
      <c r="A768" s="74"/>
      <c r="B768" s="126"/>
      <c r="C768" s="126"/>
      <c r="D768" s="126"/>
      <c r="E768" s="70"/>
      <c r="F768" s="76"/>
    </row>
    <row r="769" spans="1:6" s="72" customFormat="1">
      <c r="A769" s="74"/>
      <c r="B769" s="126"/>
      <c r="C769" s="126"/>
      <c r="D769" s="126"/>
      <c r="E769" s="70"/>
      <c r="F769" s="76"/>
    </row>
    <row r="770" spans="1:6" s="72" customFormat="1">
      <c r="A770" s="74"/>
      <c r="B770" s="126"/>
      <c r="C770" s="126"/>
      <c r="D770" s="126"/>
      <c r="E770" s="70"/>
      <c r="F770" s="76"/>
    </row>
    <row r="771" spans="1:6" s="72" customFormat="1">
      <c r="A771" s="74"/>
      <c r="B771" s="126"/>
      <c r="C771" s="126"/>
      <c r="D771" s="126"/>
      <c r="E771" s="70"/>
      <c r="F771" s="76"/>
    </row>
    <row r="772" spans="1:6" s="72" customFormat="1">
      <c r="A772" s="74"/>
      <c r="B772" s="126"/>
      <c r="C772" s="126"/>
      <c r="D772" s="126"/>
      <c r="E772" s="70"/>
      <c r="F772" s="76"/>
    </row>
    <row r="773" spans="1:6" s="72" customFormat="1">
      <c r="A773" s="74"/>
      <c r="B773" s="126"/>
      <c r="C773" s="126"/>
      <c r="D773" s="126"/>
      <c r="E773" s="70"/>
      <c r="F773" s="76"/>
    </row>
    <row r="774" spans="1:6" s="72" customFormat="1">
      <c r="A774" s="74"/>
      <c r="B774" s="126"/>
      <c r="C774" s="126"/>
      <c r="D774" s="126"/>
      <c r="E774" s="70"/>
      <c r="F774" s="76"/>
    </row>
    <row r="775" spans="1:6" s="72" customFormat="1">
      <c r="A775" s="74"/>
      <c r="B775" s="126"/>
      <c r="C775" s="126"/>
      <c r="D775" s="126"/>
      <c r="E775" s="70"/>
      <c r="F775" s="76"/>
    </row>
    <row r="776" spans="1:6" s="72" customFormat="1">
      <c r="A776" s="74"/>
      <c r="B776" s="126"/>
      <c r="C776" s="126"/>
      <c r="D776" s="126"/>
      <c r="E776" s="70"/>
      <c r="F776" s="76"/>
    </row>
    <row r="777" spans="1:6" s="72" customFormat="1">
      <c r="A777" s="74"/>
      <c r="B777" s="126"/>
      <c r="C777" s="126"/>
      <c r="D777" s="126"/>
      <c r="E777" s="70"/>
      <c r="F777" s="76"/>
    </row>
    <row r="778" spans="1:6" s="72" customFormat="1">
      <c r="A778" s="74"/>
      <c r="B778" s="126"/>
      <c r="C778" s="126"/>
      <c r="D778" s="126"/>
      <c r="E778" s="70"/>
      <c r="F778" s="76"/>
    </row>
    <row r="779" spans="1:6" s="72" customFormat="1">
      <c r="A779" s="74"/>
      <c r="B779" s="126"/>
      <c r="C779" s="126"/>
      <c r="D779" s="126"/>
      <c r="E779" s="70"/>
      <c r="F779" s="76"/>
    </row>
    <row r="780" spans="1:6" s="72" customFormat="1">
      <c r="A780" s="74"/>
      <c r="B780" s="126"/>
      <c r="C780" s="126"/>
      <c r="D780" s="126"/>
      <c r="E780" s="70"/>
      <c r="F780" s="76"/>
    </row>
    <row r="781" spans="1:6" s="72" customFormat="1">
      <c r="A781" s="74"/>
      <c r="B781" s="126"/>
      <c r="C781" s="126"/>
      <c r="D781" s="126"/>
      <c r="E781" s="70"/>
      <c r="F781" s="76"/>
    </row>
    <row r="782" spans="1:6" s="72" customFormat="1">
      <c r="A782" s="74"/>
      <c r="B782" s="126"/>
      <c r="C782" s="126"/>
      <c r="D782" s="126"/>
      <c r="E782" s="70"/>
      <c r="F782" s="76"/>
    </row>
    <row r="783" spans="1:6" s="72" customFormat="1">
      <c r="A783" s="74"/>
      <c r="B783" s="126"/>
      <c r="C783" s="126"/>
      <c r="D783" s="126"/>
      <c r="E783" s="70"/>
      <c r="F783" s="76"/>
    </row>
    <row r="784" spans="1:6" s="72" customFormat="1">
      <c r="A784" s="74"/>
      <c r="B784" s="126"/>
      <c r="C784" s="126"/>
      <c r="D784" s="126"/>
      <c r="E784" s="70"/>
      <c r="F784" s="76"/>
    </row>
    <row r="785" spans="1:6" s="72" customFormat="1">
      <c r="A785" s="74"/>
      <c r="B785" s="126"/>
      <c r="C785" s="126"/>
      <c r="D785" s="126"/>
      <c r="E785" s="70"/>
      <c r="F785" s="76"/>
    </row>
    <row r="786" spans="1:6" s="72" customFormat="1">
      <c r="A786" s="74"/>
      <c r="B786" s="126"/>
      <c r="C786" s="126"/>
      <c r="D786" s="126"/>
      <c r="E786" s="70"/>
      <c r="F786" s="76"/>
    </row>
    <row r="787" spans="1:6" s="72" customFormat="1">
      <c r="A787" s="74"/>
      <c r="B787" s="126"/>
      <c r="C787" s="126"/>
      <c r="D787" s="126"/>
      <c r="E787" s="70"/>
      <c r="F787" s="76"/>
    </row>
    <row r="788" spans="1:6" s="72" customFormat="1">
      <c r="A788" s="74"/>
      <c r="B788" s="126"/>
      <c r="C788" s="126"/>
      <c r="D788" s="126"/>
      <c r="E788" s="70"/>
      <c r="F788" s="76"/>
    </row>
    <row r="789" spans="1:6" s="72" customFormat="1">
      <c r="A789" s="74"/>
      <c r="B789" s="126"/>
      <c r="C789" s="126"/>
      <c r="D789" s="126"/>
      <c r="E789" s="70"/>
      <c r="F789" s="76"/>
    </row>
    <row r="790" spans="1:6" s="72" customFormat="1">
      <c r="A790" s="74"/>
      <c r="B790" s="126"/>
      <c r="C790" s="126"/>
      <c r="D790" s="126"/>
      <c r="E790" s="70"/>
      <c r="F790" s="76"/>
    </row>
    <row r="791" spans="1:6" s="72" customFormat="1">
      <c r="A791" s="74"/>
      <c r="B791" s="126"/>
      <c r="C791" s="126"/>
      <c r="D791" s="126"/>
      <c r="E791" s="70"/>
      <c r="F791" s="76"/>
    </row>
    <row r="792" spans="1:6" s="72" customFormat="1">
      <c r="A792" s="74"/>
      <c r="B792" s="126"/>
      <c r="C792" s="126"/>
      <c r="D792" s="126"/>
      <c r="E792" s="70"/>
      <c r="F792" s="76"/>
    </row>
    <row r="793" spans="1:6" s="72" customFormat="1">
      <c r="A793" s="74"/>
      <c r="B793" s="126"/>
      <c r="C793" s="126"/>
      <c r="D793" s="126"/>
      <c r="E793" s="70"/>
      <c r="F793" s="76"/>
    </row>
    <row r="794" spans="1:6" s="72" customFormat="1">
      <c r="A794" s="74"/>
      <c r="B794" s="126"/>
      <c r="C794" s="126"/>
      <c r="D794" s="126"/>
      <c r="E794" s="70"/>
      <c r="F794" s="76"/>
    </row>
    <row r="795" spans="1:6" s="72" customFormat="1">
      <c r="A795" s="74"/>
      <c r="B795" s="126"/>
      <c r="C795" s="126"/>
      <c r="D795" s="126"/>
      <c r="E795" s="70"/>
      <c r="F795" s="76"/>
    </row>
    <row r="796" spans="1:6" s="72" customFormat="1">
      <c r="A796" s="74"/>
      <c r="B796" s="126"/>
      <c r="C796" s="126"/>
      <c r="D796" s="126"/>
      <c r="E796" s="70"/>
      <c r="F796" s="76"/>
    </row>
    <row r="797" spans="1:6" s="72" customFormat="1">
      <c r="A797" s="74"/>
      <c r="B797" s="126"/>
      <c r="C797" s="126"/>
      <c r="D797" s="126"/>
      <c r="E797" s="70"/>
      <c r="F797" s="76"/>
    </row>
    <row r="798" spans="1:6" s="72" customFormat="1">
      <c r="A798" s="74"/>
      <c r="B798" s="126"/>
      <c r="C798" s="126"/>
      <c r="D798" s="126"/>
      <c r="E798" s="70"/>
      <c r="F798" s="76"/>
    </row>
    <row r="799" spans="1:6" s="72" customFormat="1">
      <c r="A799" s="74"/>
      <c r="B799" s="126"/>
      <c r="C799" s="126"/>
      <c r="D799" s="126"/>
      <c r="E799" s="70"/>
      <c r="F799" s="76"/>
    </row>
    <row r="800" spans="1:6" s="72" customFormat="1">
      <c r="A800" s="74"/>
      <c r="B800" s="126"/>
      <c r="C800" s="126"/>
      <c r="D800" s="126"/>
      <c r="E800" s="70"/>
      <c r="F800" s="76"/>
    </row>
    <row r="801" spans="1:6" s="72" customFormat="1">
      <c r="A801" s="74"/>
      <c r="B801" s="126"/>
      <c r="C801" s="126"/>
      <c r="D801" s="126"/>
      <c r="E801" s="70"/>
      <c r="F801" s="76"/>
    </row>
    <row r="802" spans="1:6" s="72" customFormat="1">
      <c r="A802" s="74"/>
      <c r="B802" s="126"/>
      <c r="C802" s="126"/>
      <c r="D802" s="126"/>
      <c r="E802" s="70"/>
      <c r="F802" s="76"/>
    </row>
    <row r="803" spans="1:6" s="72" customFormat="1">
      <c r="A803" s="74"/>
      <c r="B803" s="126"/>
      <c r="C803" s="126"/>
      <c r="D803" s="126"/>
      <c r="E803" s="70"/>
      <c r="F803" s="76"/>
    </row>
    <row r="804" spans="1:6" s="72" customFormat="1">
      <c r="A804" s="74"/>
      <c r="B804" s="126"/>
      <c r="C804" s="126"/>
      <c r="D804" s="126"/>
      <c r="E804" s="70"/>
      <c r="F804" s="76"/>
    </row>
    <row r="805" spans="1:6" s="72" customFormat="1">
      <c r="A805" s="74"/>
      <c r="B805" s="126"/>
      <c r="C805" s="126"/>
      <c r="D805" s="126"/>
      <c r="E805" s="70"/>
      <c r="F805" s="76"/>
    </row>
    <row r="806" spans="1:6" s="72" customFormat="1">
      <c r="A806" s="74"/>
      <c r="B806" s="126"/>
      <c r="C806" s="126"/>
      <c r="D806" s="126"/>
      <c r="E806" s="70"/>
      <c r="F806" s="76"/>
    </row>
    <row r="807" spans="1:6" s="72" customFormat="1">
      <c r="A807" s="74"/>
      <c r="B807" s="126"/>
      <c r="C807" s="126"/>
      <c r="D807" s="126"/>
      <c r="E807" s="70"/>
      <c r="F807" s="76"/>
    </row>
    <row r="808" spans="1:6" s="72" customFormat="1">
      <c r="A808" s="74"/>
      <c r="B808" s="126"/>
      <c r="C808" s="126"/>
      <c r="D808" s="126"/>
      <c r="E808" s="70"/>
      <c r="F808" s="76"/>
    </row>
    <row r="809" spans="1:6" s="72" customFormat="1">
      <c r="A809" s="74"/>
      <c r="B809" s="126"/>
      <c r="C809" s="126"/>
      <c r="D809" s="126"/>
      <c r="E809" s="70"/>
      <c r="F809" s="76"/>
    </row>
    <row r="810" spans="1:6" s="72" customFormat="1">
      <c r="A810" s="74"/>
      <c r="B810" s="126"/>
      <c r="C810" s="126"/>
      <c r="D810" s="126"/>
      <c r="E810" s="70"/>
      <c r="F810" s="76"/>
    </row>
    <row r="811" spans="1:6" s="72" customFormat="1">
      <c r="A811" s="74"/>
      <c r="B811" s="126"/>
      <c r="C811" s="126"/>
      <c r="D811" s="126"/>
      <c r="E811" s="70"/>
      <c r="F811" s="76"/>
    </row>
    <row r="812" spans="1:6" s="72" customFormat="1">
      <c r="A812" s="74"/>
      <c r="B812" s="126"/>
      <c r="C812" s="126"/>
      <c r="D812" s="126"/>
      <c r="E812" s="70"/>
      <c r="F812" s="76"/>
    </row>
    <row r="813" spans="1:6" s="72" customFormat="1">
      <c r="A813" s="74"/>
      <c r="B813" s="126"/>
      <c r="C813" s="126"/>
      <c r="D813" s="126"/>
      <c r="E813" s="70"/>
      <c r="F813" s="76"/>
    </row>
    <row r="814" spans="1:6" s="72" customFormat="1">
      <c r="A814" s="74"/>
      <c r="B814" s="126"/>
      <c r="C814" s="126"/>
      <c r="D814" s="126"/>
      <c r="E814" s="70"/>
      <c r="F814" s="76"/>
    </row>
    <row r="815" spans="1:6" s="72" customFormat="1">
      <c r="A815" s="74"/>
      <c r="B815" s="126"/>
      <c r="C815" s="126"/>
      <c r="D815" s="126"/>
      <c r="E815" s="70"/>
      <c r="F815" s="76"/>
    </row>
    <row r="816" spans="1:6" s="72" customFormat="1">
      <c r="A816" s="74"/>
      <c r="B816" s="126"/>
      <c r="C816" s="126"/>
      <c r="D816" s="126"/>
      <c r="E816" s="70"/>
      <c r="F816" s="76"/>
    </row>
    <row r="817" spans="1:6" s="72" customFormat="1">
      <c r="A817" s="74"/>
      <c r="B817" s="126"/>
      <c r="C817" s="126"/>
      <c r="D817" s="126"/>
      <c r="E817" s="70"/>
      <c r="F817" s="76"/>
    </row>
    <row r="818" spans="1:6" s="72" customFormat="1">
      <c r="A818" s="74"/>
      <c r="B818" s="126"/>
      <c r="C818" s="126"/>
      <c r="D818" s="126"/>
      <c r="E818" s="70"/>
      <c r="F818" s="76"/>
    </row>
    <row r="819" spans="1:6" s="72" customFormat="1">
      <c r="A819" s="74"/>
      <c r="B819" s="126"/>
      <c r="C819" s="126"/>
      <c r="D819" s="126"/>
      <c r="E819" s="70"/>
      <c r="F819" s="76"/>
    </row>
    <row r="820" spans="1:6" s="72" customFormat="1">
      <c r="A820" s="74"/>
      <c r="B820" s="126"/>
      <c r="C820" s="126"/>
      <c r="D820" s="126"/>
      <c r="E820" s="70"/>
      <c r="F820" s="76"/>
    </row>
    <row r="821" spans="1:6" s="72" customFormat="1">
      <c r="A821" s="74"/>
      <c r="B821" s="126"/>
      <c r="C821" s="126"/>
      <c r="D821" s="126"/>
      <c r="E821" s="70"/>
      <c r="F821" s="76"/>
    </row>
    <row r="822" spans="1:6" s="72" customFormat="1">
      <c r="A822" s="74"/>
      <c r="B822" s="126"/>
      <c r="C822" s="126"/>
      <c r="D822" s="126"/>
      <c r="E822" s="70"/>
      <c r="F822" s="76"/>
    </row>
    <row r="823" spans="1:6" s="72" customFormat="1">
      <c r="A823" s="74"/>
      <c r="B823" s="126"/>
      <c r="C823" s="126"/>
      <c r="D823" s="126"/>
      <c r="E823" s="70"/>
      <c r="F823" s="76"/>
    </row>
    <row r="824" spans="1:6" s="72" customFormat="1">
      <c r="A824" s="74"/>
      <c r="B824" s="126"/>
      <c r="C824" s="126"/>
      <c r="D824" s="126"/>
      <c r="E824" s="70"/>
      <c r="F824" s="76"/>
    </row>
    <row r="825" spans="1:6" s="72" customFormat="1">
      <c r="A825" s="74"/>
      <c r="B825" s="126"/>
      <c r="C825" s="126"/>
      <c r="D825" s="126"/>
      <c r="E825" s="70"/>
      <c r="F825" s="76"/>
    </row>
    <row r="826" spans="1:6" s="72" customFormat="1">
      <c r="A826" s="74"/>
      <c r="B826" s="126"/>
      <c r="C826" s="126"/>
      <c r="D826" s="126"/>
      <c r="E826" s="70"/>
      <c r="F826" s="76"/>
    </row>
    <row r="827" spans="1:6" s="72" customFormat="1">
      <c r="A827" s="74"/>
      <c r="B827" s="126"/>
      <c r="C827" s="126"/>
      <c r="D827" s="126"/>
      <c r="E827" s="70"/>
      <c r="F827" s="76"/>
    </row>
    <row r="828" spans="1:6" s="72" customFormat="1">
      <c r="A828" s="74"/>
      <c r="B828" s="126"/>
      <c r="C828" s="126"/>
      <c r="D828" s="126"/>
      <c r="E828" s="70"/>
      <c r="F828" s="76"/>
    </row>
    <row r="829" spans="1:6" s="72" customFormat="1">
      <c r="A829" s="74"/>
      <c r="B829" s="126"/>
      <c r="C829" s="126"/>
      <c r="D829" s="126"/>
      <c r="E829" s="70"/>
      <c r="F829" s="76"/>
    </row>
    <row r="830" spans="1:6" s="72" customFormat="1">
      <c r="A830" s="74"/>
      <c r="B830" s="126"/>
      <c r="C830" s="126"/>
      <c r="D830" s="126"/>
      <c r="E830" s="70"/>
      <c r="F830" s="76"/>
    </row>
    <row r="831" spans="1:6" s="72" customFormat="1">
      <c r="A831" s="74"/>
      <c r="B831" s="126"/>
      <c r="C831" s="126"/>
      <c r="D831" s="126"/>
      <c r="E831" s="70"/>
      <c r="F831" s="76"/>
    </row>
    <row r="832" spans="1:6" s="72" customFormat="1">
      <c r="A832" s="74"/>
      <c r="B832" s="126"/>
      <c r="C832" s="126"/>
      <c r="D832" s="126"/>
      <c r="E832" s="70"/>
      <c r="F832" s="76"/>
    </row>
    <row r="833" spans="1:6" s="72" customFormat="1">
      <c r="A833" s="74"/>
      <c r="B833" s="126"/>
      <c r="C833" s="126"/>
      <c r="D833" s="126"/>
      <c r="E833" s="70"/>
      <c r="F833" s="76"/>
    </row>
    <row r="834" spans="1:6" s="72" customFormat="1">
      <c r="A834" s="74"/>
      <c r="B834" s="126"/>
      <c r="C834" s="126"/>
      <c r="D834" s="126"/>
      <c r="E834" s="70"/>
      <c r="F834" s="76"/>
    </row>
    <row r="835" spans="1:6" s="72" customFormat="1">
      <c r="A835" s="74"/>
      <c r="B835" s="126"/>
      <c r="C835" s="126"/>
      <c r="D835" s="126"/>
      <c r="E835" s="70"/>
      <c r="F835" s="76"/>
    </row>
    <row r="836" spans="1:6" s="72" customFormat="1">
      <c r="A836" s="74"/>
      <c r="B836" s="126"/>
      <c r="C836" s="126"/>
      <c r="D836" s="126"/>
      <c r="E836" s="70"/>
      <c r="F836" s="76"/>
    </row>
    <row r="837" spans="1:6" s="72" customFormat="1">
      <c r="A837" s="74"/>
      <c r="B837" s="126"/>
      <c r="C837" s="126"/>
      <c r="D837" s="126"/>
      <c r="E837" s="70"/>
      <c r="F837" s="76"/>
    </row>
    <row r="838" spans="1:6" s="72" customFormat="1">
      <c r="A838" s="74"/>
      <c r="B838" s="126"/>
      <c r="C838" s="126"/>
      <c r="D838" s="126"/>
      <c r="E838" s="70"/>
      <c r="F838" s="76"/>
    </row>
    <row r="839" spans="1:6" s="72" customFormat="1">
      <c r="A839" s="74"/>
      <c r="B839" s="126"/>
      <c r="C839" s="126"/>
      <c r="D839" s="126"/>
      <c r="E839" s="70"/>
      <c r="F839" s="76"/>
    </row>
    <row r="840" spans="1:6" s="72" customFormat="1">
      <c r="A840" s="74"/>
      <c r="B840" s="126"/>
      <c r="C840" s="126"/>
      <c r="D840" s="126"/>
      <c r="E840" s="70"/>
      <c r="F840" s="76"/>
    </row>
    <row r="841" spans="1:6" s="72" customFormat="1">
      <c r="A841" s="74"/>
      <c r="B841" s="126"/>
      <c r="C841" s="126"/>
      <c r="D841" s="126"/>
      <c r="E841" s="70"/>
      <c r="F841" s="76"/>
    </row>
    <row r="842" spans="1:6" s="72" customFormat="1">
      <c r="A842" s="74"/>
      <c r="B842" s="126"/>
      <c r="C842" s="126"/>
      <c r="D842" s="126"/>
      <c r="E842" s="70"/>
      <c r="F842" s="76"/>
    </row>
    <row r="843" spans="1:6" s="72" customFormat="1">
      <c r="A843" s="74"/>
      <c r="B843" s="126"/>
      <c r="C843" s="126"/>
      <c r="D843" s="126"/>
      <c r="E843" s="70"/>
      <c r="F843" s="76"/>
    </row>
    <row r="844" spans="1:6" s="72" customFormat="1">
      <c r="A844" s="74"/>
      <c r="B844" s="126"/>
      <c r="C844" s="126"/>
      <c r="D844" s="126"/>
      <c r="E844" s="70"/>
      <c r="F844" s="76"/>
    </row>
    <row r="845" spans="1:6" s="72" customFormat="1">
      <c r="A845" s="74"/>
      <c r="B845" s="126"/>
      <c r="C845" s="126"/>
      <c r="D845" s="126"/>
      <c r="E845" s="70"/>
      <c r="F845" s="76"/>
    </row>
    <row r="846" spans="1:6" s="72" customFormat="1">
      <c r="A846" s="74"/>
      <c r="B846" s="126"/>
      <c r="C846" s="126"/>
      <c r="D846" s="126"/>
      <c r="E846" s="70"/>
      <c r="F846" s="76"/>
    </row>
    <row r="847" spans="1:6" s="72" customFormat="1">
      <c r="A847" s="74"/>
      <c r="B847" s="126"/>
      <c r="C847" s="126"/>
      <c r="D847" s="126"/>
      <c r="E847" s="70"/>
      <c r="F847" s="76"/>
    </row>
    <row r="848" spans="1:6" s="72" customFormat="1">
      <c r="A848" s="74"/>
      <c r="B848" s="126"/>
      <c r="C848" s="126"/>
      <c r="D848" s="126"/>
      <c r="E848" s="70"/>
      <c r="F848" s="76"/>
    </row>
    <row r="849" spans="1:6" s="72" customFormat="1">
      <c r="A849" s="74"/>
      <c r="B849" s="126"/>
      <c r="C849" s="126"/>
      <c r="D849" s="126"/>
      <c r="E849" s="70"/>
      <c r="F849" s="76"/>
    </row>
    <row r="850" spans="1:6" s="72" customFormat="1">
      <c r="A850" s="74"/>
      <c r="B850" s="126"/>
      <c r="C850" s="126"/>
      <c r="D850" s="126"/>
      <c r="E850" s="70"/>
      <c r="F850" s="76"/>
    </row>
    <row r="851" spans="1:6" s="72" customFormat="1">
      <c r="A851" s="74"/>
      <c r="B851" s="126"/>
      <c r="C851" s="126"/>
      <c r="D851" s="126"/>
      <c r="E851" s="70"/>
      <c r="F851" s="76"/>
    </row>
    <row r="852" spans="1:6" s="72" customFormat="1">
      <c r="A852" s="74"/>
      <c r="B852" s="126"/>
      <c r="C852" s="126"/>
      <c r="D852" s="126"/>
      <c r="E852" s="70"/>
      <c r="F852" s="76"/>
    </row>
    <row r="853" spans="1:6" s="72" customFormat="1">
      <c r="A853" s="74"/>
      <c r="B853" s="126"/>
      <c r="C853" s="126"/>
      <c r="D853" s="126"/>
      <c r="E853" s="70"/>
      <c r="F853" s="76"/>
    </row>
    <row r="854" spans="1:6" s="72" customFormat="1">
      <c r="A854" s="74"/>
      <c r="B854" s="126"/>
      <c r="C854" s="126"/>
      <c r="D854" s="126"/>
      <c r="E854" s="70"/>
      <c r="F854" s="76"/>
    </row>
    <row r="855" spans="1:6" s="72" customFormat="1">
      <c r="A855" s="74"/>
      <c r="B855" s="126"/>
      <c r="C855" s="126"/>
      <c r="D855" s="126"/>
      <c r="E855" s="70"/>
      <c r="F855" s="76"/>
    </row>
    <row r="856" spans="1:6" s="72" customFormat="1">
      <c r="A856" s="74"/>
      <c r="B856" s="126"/>
      <c r="C856" s="126"/>
      <c r="D856" s="126"/>
      <c r="E856" s="70"/>
      <c r="F856" s="76"/>
    </row>
    <row r="857" spans="1:6" s="72" customFormat="1">
      <c r="A857" s="74"/>
      <c r="B857" s="126"/>
      <c r="C857" s="126"/>
      <c r="D857" s="126"/>
      <c r="E857" s="70"/>
      <c r="F857" s="76"/>
    </row>
    <row r="858" spans="1:6" s="72" customFormat="1">
      <c r="A858" s="74"/>
      <c r="B858" s="126"/>
      <c r="C858" s="126"/>
      <c r="D858" s="126"/>
      <c r="E858" s="70"/>
      <c r="F858" s="76"/>
    </row>
    <row r="859" spans="1:6" s="72" customFormat="1">
      <c r="A859" s="74"/>
      <c r="B859" s="126"/>
      <c r="C859" s="126"/>
      <c r="D859" s="126"/>
      <c r="E859" s="70"/>
      <c r="F859" s="76"/>
    </row>
    <row r="860" spans="1:6" s="72" customFormat="1">
      <c r="A860" s="74"/>
      <c r="B860" s="126"/>
      <c r="C860" s="126"/>
      <c r="D860" s="126"/>
      <c r="E860" s="70"/>
      <c r="F860" s="76"/>
    </row>
    <row r="861" spans="1:6" s="72" customFormat="1">
      <c r="A861" s="74"/>
      <c r="B861" s="126"/>
      <c r="C861" s="126"/>
      <c r="D861" s="126"/>
      <c r="E861" s="70"/>
      <c r="F861" s="76"/>
    </row>
    <row r="862" spans="1:6" s="72" customFormat="1">
      <c r="A862" s="74"/>
      <c r="B862" s="126"/>
      <c r="C862" s="126"/>
      <c r="D862" s="126"/>
      <c r="E862" s="70"/>
      <c r="F862" s="76"/>
    </row>
    <row r="863" spans="1:6" s="72" customFormat="1">
      <c r="A863" s="74"/>
      <c r="B863" s="126"/>
      <c r="C863" s="126"/>
      <c r="D863" s="126"/>
      <c r="E863" s="70"/>
      <c r="F863" s="76"/>
    </row>
    <row r="864" spans="1:6" s="72" customFormat="1">
      <c r="A864" s="74"/>
      <c r="B864" s="126"/>
      <c r="C864" s="126"/>
      <c r="D864" s="126"/>
      <c r="E864" s="70"/>
      <c r="F864" s="76"/>
    </row>
    <row r="865" spans="1:6" s="72" customFormat="1">
      <c r="A865" s="74"/>
      <c r="B865" s="126"/>
      <c r="C865" s="126"/>
      <c r="D865" s="126"/>
      <c r="E865" s="70"/>
      <c r="F865" s="76"/>
    </row>
    <row r="866" spans="1:6" s="72" customFormat="1">
      <c r="A866" s="74"/>
      <c r="B866" s="126"/>
      <c r="C866" s="126"/>
      <c r="D866" s="126"/>
      <c r="E866" s="70"/>
      <c r="F866" s="76"/>
    </row>
    <row r="867" spans="1:6" s="72" customFormat="1">
      <c r="A867" s="74"/>
      <c r="B867" s="126"/>
      <c r="C867" s="126"/>
      <c r="D867" s="126"/>
      <c r="E867" s="70"/>
      <c r="F867" s="76"/>
    </row>
    <row r="868" spans="1:6" s="72" customFormat="1">
      <c r="A868" s="74"/>
      <c r="B868" s="126"/>
      <c r="C868" s="126"/>
      <c r="D868" s="126"/>
      <c r="E868" s="70"/>
      <c r="F868" s="76"/>
    </row>
    <row r="869" spans="1:6" s="72" customFormat="1">
      <c r="A869" s="74"/>
      <c r="B869" s="126"/>
      <c r="C869" s="126"/>
      <c r="D869" s="126"/>
      <c r="E869" s="70"/>
      <c r="F869" s="76"/>
    </row>
    <row r="870" spans="1:6" s="72" customFormat="1">
      <c r="A870" s="74"/>
      <c r="B870" s="126"/>
      <c r="C870" s="126"/>
      <c r="D870" s="126"/>
      <c r="E870" s="70"/>
      <c r="F870" s="76"/>
    </row>
    <row r="871" spans="1:6" s="72" customFormat="1">
      <c r="A871" s="74"/>
      <c r="B871" s="126"/>
      <c r="C871" s="126"/>
      <c r="D871" s="126"/>
      <c r="E871" s="70"/>
      <c r="F871" s="76"/>
    </row>
    <row r="872" spans="1:6" s="72" customFormat="1">
      <c r="A872" s="74"/>
      <c r="B872" s="126"/>
      <c r="C872" s="126"/>
      <c r="D872" s="126"/>
      <c r="E872" s="70"/>
      <c r="F872" s="76"/>
    </row>
    <row r="873" spans="1:6" s="72" customFormat="1">
      <c r="A873" s="74"/>
      <c r="B873" s="126"/>
      <c r="C873" s="126"/>
      <c r="D873" s="126"/>
      <c r="E873" s="70"/>
      <c r="F873" s="76"/>
    </row>
    <row r="874" spans="1:6" s="72" customFormat="1">
      <c r="A874" s="74"/>
      <c r="B874" s="126"/>
      <c r="C874" s="126"/>
      <c r="D874" s="126"/>
      <c r="E874" s="70"/>
      <c r="F874" s="76"/>
    </row>
    <row r="875" spans="1:6" s="72" customFormat="1">
      <c r="A875" s="74"/>
      <c r="B875" s="126"/>
      <c r="C875" s="126"/>
      <c r="D875" s="126"/>
      <c r="E875" s="70"/>
      <c r="F875" s="76"/>
    </row>
    <row r="876" spans="1:6" s="72" customFormat="1">
      <c r="A876" s="74"/>
      <c r="B876" s="126"/>
      <c r="C876" s="126"/>
      <c r="D876" s="126"/>
      <c r="E876" s="70"/>
      <c r="F876" s="76"/>
    </row>
    <row r="877" spans="1:6" s="72" customFormat="1">
      <c r="A877" s="74"/>
      <c r="B877" s="126"/>
      <c r="C877" s="126"/>
      <c r="D877" s="126"/>
      <c r="E877" s="70"/>
      <c r="F877" s="76"/>
    </row>
    <row r="878" spans="1:6" s="72" customFormat="1">
      <c r="A878" s="74"/>
      <c r="B878" s="126"/>
      <c r="C878" s="126"/>
      <c r="D878" s="126"/>
      <c r="E878" s="70"/>
      <c r="F878" s="76"/>
    </row>
    <row r="879" spans="1:6" s="72" customFormat="1">
      <c r="A879" s="74"/>
      <c r="B879" s="126"/>
      <c r="C879" s="126"/>
      <c r="D879" s="126"/>
      <c r="E879" s="70"/>
      <c r="F879" s="76"/>
    </row>
    <row r="880" spans="1:6" s="72" customFormat="1">
      <c r="A880" s="74"/>
      <c r="B880" s="126"/>
      <c r="C880" s="126"/>
      <c r="D880" s="126"/>
      <c r="E880" s="70"/>
      <c r="F880" s="76"/>
    </row>
    <row r="881" spans="1:6" s="72" customFormat="1">
      <c r="A881" s="74"/>
      <c r="B881" s="126"/>
      <c r="C881" s="126"/>
      <c r="D881" s="126"/>
      <c r="E881" s="70"/>
      <c r="F881" s="76"/>
    </row>
    <row r="882" spans="1:6" s="72" customFormat="1">
      <c r="A882" s="74"/>
      <c r="B882" s="126"/>
      <c r="C882" s="126"/>
      <c r="D882" s="126"/>
      <c r="E882" s="70"/>
      <c r="F882" s="76"/>
    </row>
    <row r="883" spans="1:6" s="72" customFormat="1">
      <c r="A883" s="74"/>
      <c r="B883" s="126"/>
      <c r="C883" s="126"/>
      <c r="D883" s="126"/>
      <c r="E883" s="70"/>
      <c r="F883" s="76"/>
    </row>
    <row r="884" spans="1:6" s="72" customFormat="1">
      <c r="A884" s="74"/>
      <c r="B884" s="126"/>
      <c r="C884" s="126"/>
      <c r="D884" s="126"/>
      <c r="E884" s="70"/>
      <c r="F884" s="76"/>
    </row>
    <row r="885" spans="1:6" s="72" customFormat="1">
      <c r="A885" s="74"/>
      <c r="B885" s="126"/>
      <c r="C885" s="126"/>
      <c r="D885" s="126"/>
      <c r="E885" s="70"/>
      <c r="F885" s="76"/>
    </row>
    <row r="886" spans="1:6" s="72" customFormat="1">
      <c r="A886" s="74"/>
      <c r="B886" s="126"/>
      <c r="C886" s="126"/>
      <c r="D886" s="126"/>
      <c r="E886" s="70"/>
      <c r="F886" s="76"/>
    </row>
    <row r="887" spans="1:6" s="72" customFormat="1">
      <c r="A887" s="74"/>
      <c r="B887" s="126"/>
      <c r="C887" s="126"/>
      <c r="D887" s="126"/>
      <c r="E887" s="70"/>
      <c r="F887" s="76"/>
    </row>
    <row r="888" spans="1:6" s="72" customFormat="1">
      <c r="A888" s="74"/>
      <c r="B888" s="126"/>
      <c r="C888" s="126"/>
      <c r="D888" s="126"/>
      <c r="E888" s="70"/>
      <c r="F888" s="76"/>
    </row>
    <row r="889" spans="1:6" s="72" customFormat="1">
      <c r="A889" s="74"/>
      <c r="B889" s="126"/>
      <c r="C889" s="126"/>
      <c r="D889" s="126"/>
      <c r="E889" s="70"/>
      <c r="F889" s="76"/>
    </row>
    <row r="890" spans="1:6" s="72" customFormat="1">
      <c r="A890" s="74"/>
      <c r="B890" s="126"/>
      <c r="C890" s="126"/>
      <c r="D890" s="126"/>
      <c r="E890" s="70"/>
      <c r="F890" s="76"/>
    </row>
    <row r="891" spans="1:6" s="72" customFormat="1">
      <c r="A891" s="74"/>
      <c r="B891" s="126"/>
      <c r="C891" s="126"/>
      <c r="D891" s="126"/>
      <c r="E891" s="70"/>
      <c r="F891" s="76"/>
    </row>
    <row r="892" spans="1:6" s="72" customFormat="1">
      <c r="A892" s="74"/>
      <c r="B892" s="126"/>
      <c r="C892" s="126"/>
      <c r="D892" s="126"/>
      <c r="E892" s="70"/>
      <c r="F892" s="76"/>
    </row>
    <row r="893" spans="1:6" s="72" customFormat="1">
      <c r="A893" s="74"/>
      <c r="B893" s="126"/>
      <c r="C893" s="126"/>
      <c r="D893" s="126"/>
      <c r="E893" s="70"/>
      <c r="F893" s="76"/>
    </row>
    <row r="894" spans="1:6" s="72" customFormat="1">
      <c r="A894" s="74"/>
      <c r="B894" s="126"/>
      <c r="C894" s="126"/>
      <c r="D894" s="126"/>
      <c r="E894" s="70"/>
      <c r="F894" s="76"/>
    </row>
    <row r="895" spans="1:6" s="72" customFormat="1">
      <c r="A895" s="74"/>
      <c r="B895" s="126"/>
      <c r="C895" s="126"/>
      <c r="D895" s="126"/>
      <c r="E895" s="70"/>
      <c r="F895" s="76"/>
    </row>
    <row r="896" spans="1:6" s="72" customFormat="1">
      <c r="A896" s="74"/>
      <c r="B896" s="126"/>
      <c r="C896" s="126"/>
      <c r="D896" s="126"/>
      <c r="E896" s="70"/>
      <c r="F896" s="76"/>
    </row>
    <row r="897" spans="1:6" s="72" customFormat="1">
      <c r="A897" s="74"/>
      <c r="B897" s="126"/>
      <c r="C897" s="126"/>
      <c r="D897" s="126"/>
      <c r="E897" s="70"/>
      <c r="F897" s="76"/>
    </row>
    <row r="898" spans="1:6" s="72" customFormat="1">
      <c r="A898" s="74"/>
      <c r="B898" s="126"/>
      <c r="C898" s="126"/>
      <c r="D898" s="126"/>
      <c r="E898" s="70"/>
      <c r="F898" s="76"/>
    </row>
    <row r="899" spans="1:6" s="72" customFormat="1">
      <c r="A899" s="74"/>
      <c r="B899" s="126"/>
      <c r="C899" s="126"/>
      <c r="D899" s="126"/>
      <c r="E899" s="70"/>
      <c r="F899" s="76"/>
    </row>
    <row r="900" spans="1:6" s="72" customFormat="1">
      <c r="A900" s="74"/>
      <c r="B900" s="126"/>
      <c r="C900" s="126"/>
      <c r="D900" s="126"/>
      <c r="E900" s="70"/>
      <c r="F900" s="76"/>
    </row>
    <row r="901" spans="1:6" s="72" customFormat="1">
      <c r="A901" s="74"/>
      <c r="B901" s="126"/>
      <c r="C901" s="126"/>
      <c r="D901" s="126"/>
      <c r="E901" s="70"/>
      <c r="F901" s="76"/>
    </row>
    <row r="902" spans="1:6" s="72" customFormat="1">
      <c r="A902" s="74"/>
      <c r="B902" s="126"/>
      <c r="C902" s="126"/>
      <c r="D902" s="126"/>
      <c r="E902" s="70"/>
      <c r="F902" s="76"/>
    </row>
    <row r="903" spans="1:6" s="72" customFormat="1">
      <c r="A903" s="74"/>
      <c r="B903" s="126"/>
      <c r="C903" s="126"/>
      <c r="D903" s="126"/>
      <c r="E903" s="70"/>
      <c r="F903" s="76"/>
    </row>
    <row r="904" spans="1:6" s="72" customFormat="1">
      <c r="A904" s="74"/>
      <c r="B904" s="126"/>
      <c r="C904" s="126"/>
      <c r="D904" s="126"/>
      <c r="E904" s="70"/>
      <c r="F904" s="76"/>
    </row>
    <row r="905" spans="1:6" s="72" customFormat="1">
      <c r="A905" s="74"/>
      <c r="B905" s="126"/>
      <c r="C905" s="126"/>
      <c r="D905" s="126"/>
      <c r="E905" s="70"/>
      <c r="F905" s="76"/>
    </row>
    <row r="906" spans="1:6" s="72" customFormat="1">
      <c r="A906" s="74"/>
      <c r="B906" s="126"/>
      <c r="C906" s="126"/>
      <c r="D906" s="126"/>
      <c r="E906" s="70"/>
      <c r="F906" s="76"/>
    </row>
    <row r="907" spans="1:6" s="72" customFormat="1">
      <c r="A907" s="74"/>
      <c r="B907" s="126"/>
      <c r="C907" s="126"/>
      <c r="D907" s="126"/>
      <c r="E907" s="70"/>
      <c r="F907" s="76"/>
    </row>
    <row r="908" spans="1:6" s="72" customFormat="1">
      <c r="A908" s="74"/>
      <c r="B908" s="126"/>
      <c r="C908" s="126"/>
      <c r="D908" s="126"/>
      <c r="E908" s="70"/>
      <c r="F908" s="76"/>
    </row>
    <row r="909" spans="1:6" s="72" customFormat="1">
      <c r="A909" s="74"/>
      <c r="B909" s="126"/>
      <c r="C909" s="126"/>
      <c r="D909" s="126"/>
      <c r="E909" s="70"/>
      <c r="F909" s="76"/>
    </row>
    <row r="910" spans="1:6" s="72" customFormat="1">
      <c r="A910" s="74"/>
      <c r="B910" s="126"/>
      <c r="C910" s="126"/>
      <c r="D910" s="126"/>
      <c r="E910" s="70"/>
      <c r="F910" s="76"/>
    </row>
    <row r="911" spans="1:6" s="72" customFormat="1">
      <c r="A911" s="74"/>
      <c r="B911" s="126"/>
      <c r="C911" s="126"/>
      <c r="D911" s="126"/>
      <c r="E911" s="70"/>
      <c r="F911" s="76"/>
    </row>
    <row r="912" spans="1:6" s="72" customFormat="1">
      <c r="A912" s="74"/>
      <c r="B912" s="126"/>
      <c r="C912" s="126"/>
      <c r="D912" s="126"/>
      <c r="E912" s="70"/>
      <c r="F912" s="76"/>
    </row>
    <row r="913" spans="1:6" s="72" customFormat="1">
      <c r="A913" s="74"/>
      <c r="B913" s="126"/>
      <c r="C913" s="126"/>
      <c r="D913" s="126"/>
      <c r="E913" s="70"/>
      <c r="F913" s="76"/>
    </row>
    <row r="914" spans="1:6" s="72" customFormat="1">
      <c r="A914" s="74"/>
      <c r="B914" s="126"/>
      <c r="C914" s="126"/>
      <c r="D914" s="126"/>
      <c r="E914" s="70"/>
      <c r="F914" s="76"/>
    </row>
    <row r="915" spans="1:6" s="72" customFormat="1">
      <c r="A915" s="74"/>
      <c r="B915" s="126"/>
      <c r="C915" s="126"/>
      <c r="D915" s="126"/>
      <c r="E915" s="70"/>
      <c r="F915" s="76"/>
    </row>
    <row r="916" spans="1:6" s="72" customFormat="1">
      <c r="A916" s="74"/>
      <c r="B916" s="126"/>
      <c r="C916" s="126"/>
      <c r="D916" s="126"/>
      <c r="E916" s="70"/>
      <c r="F916" s="76"/>
    </row>
    <row r="917" spans="1:6" s="72" customFormat="1">
      <c r="A917" s="74"/>
      <c r="B917" s="126"/>
      <c r="C917" s="126"/>
      <c r="D917" s="126"/>
      <c r="E917" s="70"/>
      <c r="F917" s="76"/>
    </row>
    <row r="918" spans="1:6" s="72" customFormat="1">
      <c r="A918" s="74"/>
      <c r="B918" s="126"/>
      <c r="C918" s="126"/>
      <c r="D918" s="126"/>
      <c r="E918" s="70"/>
      <c r="F918" s="76"/>
    </row>
    <row r="919" spans="1:6" s="72" customFormat="1">
      <c r="A919" s="74"/>
      <c r="B919" s="126"/>
      <c r="C919" s="126"/>
      <c r="D919" s="126"/>
      <c r="E919" s="70"/>
      <c r="F919" s="76"/>
    </row>
    <row r="920" spans="1:6" s="72" customFormat="1">
      <c r="A920" s="74"/>
      <c r="B920" s="126"/>
      <c r="C920" s="126"/>
      <c r="D920" s="126"/>
      <c r="E920" s="70"/>
      <c r="F920" s="76"/>
    </row>
    <row r="921" spans="1:6" s="72" customFormat="1">
      <c r="A921" s="74"/>
      <c r="B921" s="126"/>
      <c r="C921" s="126"/>
      <c r="D921" s="126"/>
      <c r="E921" s="70"/>
      <c r="F921" s="76"/>
    </row>
    <row r="922" spans="1:6" s="72" customFormat="1">
      <c r="A922" s="74"/>
      <c r="B922" s="126"/>
      <c r="C922" s="126"/>
      <c r="D922" s="126"/>
      <c r="E922" s="70"/>
      <c r="F922" s="76"/>
    </row>
    <row r="923" spans="1:6" s="72" customFormat="1">
      <c r="A923" s="74"/>
      <c r="B923" s="126"/>
      <c r="C923" s="126"/>
      <c r="D923" s="126"/>
      <c r="E923" s="70"/>
      <c r="F923" s="76"/>
    </row>
    <row r="924" spans="1:6" s="72" customFormat="1">
      <c r="A924" s="74"/>
      <c r="B924" s="126"/>
      <c r="C924" s="126"/>
      <c r="D924" s="126"/>
      <c r="E924" s="70"/>
      <c r="F924" s="76"/>
    </row>
    <row r="925" spans="1:6" s="72" customFormat="1">
      <c r="A925" s="74"/>
      <c r="B925" s="126"/>
      <c r="C925" s="126"/>
      <c r="D925" s="126"/>
      <c r="E925" s="70"/>
      <c r="F925" s="76"/>
    </row>
    <row r="926" spans="1:6" s="72" customFormat="1">
      <c r="A926" s="74"/>
      <c r="B926" s="126"/>
      <c r="C926" s="126"/>
      <c r="D926" s="126"/>
      <c r="E926" s="70"/>
      <c r="F926" s="76"/>
    </row>
    <row r="927" spans="1:6" s="72" customFormat="1">
      <c r="A927" s="74"/>
      <c r="B927" s="126"/>
      <c r="C927" s="126"/>
      <c r="D927" s="126"/>
      <c r="E927" s="70"/>
      <c r="F927" s="76"/>
    </row>
    <row r="928" spans="1:6" s="72" customFormat="1">
      <c r="A928" s="74"/>
      <c r="B928" s="126"/>
      <c r="C928" s="126"/>
      <c r="D928" s="126"/>
      <c r="E928" s="70"/>
      <c r="F928" s="76"/>
    </row>
    <row r="929" spans="1:6" s="72" customFormat="1">
      <c r="A929" s="74"/>
      <c r="B929" s="126"/>
      <c r="C929" s="126"/>
      <c r="D929" s="126"/>
      <c r="E929" s="70"/>
      <c r="F929" s="76"/>
    </row>
    <row r="930" spans="1:6" s="72" customFormat="1">
      <c r="A930" s="74"/>
      <c r="B930" s="126"/>
      <c r="C930" s="126"/>
      <c r="D930" s="126"/>
      <c r="E930" s="70"/>
      <c r="F930" s="76"/>
    </row>
    <row r="931" spans="1:6" s="72" customFormat="1">
      <c r="A931" s="74"/>
      <c r="B931" s="126"/>
      <c r="C931" s="126"/>
      <c r="D931" s="126"/>
      <c r="E931" s="70"/>
      <c r="F931" s="76"/>
    </row>
    <row r="932" spans="1:6" s="72" customFormat="1">
      <c r="A932" s="74"/>
      <c r="B932" s="126"/>
      <c r="C932" s="126"/>
      <c r="D932" s="126"/>
      <c r="E932" s="70"/>
      <c r="F932" s="76"/>
    </row>
    <row r="933" spans="1:6" s="72" customFormat="1">
      <c r="A933" s="74"/>
      <c r="B933" s="126"/>
      <c r="C933" s="126"/>
      <c r="D933" s="126"/>
      <c r="E933" s="70"/>
      <c r="F933" s="76"/>
    </row>
    <row r="934" spans="1:6" s="72" customFormat="1">
      <c r="A934" s="74"/>
      <c r="B934" s="126"/>
      <c r="C934" s="126"/>
      <c r="D934" s="126"/>
      <c r="E934" s="70"/>
      <c r="F934" s="76"/>
    </row>
    <row r="935" spans="1:6" s="72" customFormat="1">
      <c r="A935" s="74"/>
      <c r="B935" s="126"/>
      <c r="C935" s="126"/>
      <c r="D935" s="126"/>
      <c r="E935" s="70"/>
      <c r="F935" s="76"/>
    </row>
    <row r="936" spans="1:6" s="72" customFormat="1">
      <c r="A936" s="74"/>
      <c r="B936" s="126"/>
      <c r="C936" s="126"/>
      <c r="D936" s="126"/>
      <c r="E936" s="70"/>
      <c r="F936" s="76"/>
    </row>
    <row r="937" spans="1:6" s="72" customFormat="1">
      <c r="A937" s="74"/>
      <c r="B937" s="126"/>
      <c r="C937" s="126"/>
      <c r="D937" s="126"/>
      <c r="E937" s="70"/>
      <c r="F937" s="76"/>
    </row>
    <row r="938" spans="1:6" s="72" customFormat="1">
      <c r="A938" s="74"/>
      <c r="B938" s="126"/>
      <c r="C938" s="126"/>
      <c r="D938" s="126"/>
      <c r="E938" s="70"/>
      <c r="F938" s="76"/>
    </row>
    <row r="939" spans="1:6" s="72" customFormat="1">
      <c r="A939" s="74"/>
      <c r="B939" s="126"/>
      <c r="C939" s="126"/>
      <c r="D939" s="126"/>
      <c r="E939" s="70"/>
      <c r="F939" s="76"/>
    </row>
    <row r="940" spans="1:6" s="72" customFormat="1">
      <c r="A940" s="74"/>
      <c r="B940" s="126"/>
      <c r="C940" s="126"/>
      <c r="D940" s="126"/>
      <c r="E940" s="70"/>
      <c r="F940" s="76"/>
    </row>
    <row r="941" spans="1:6" s="72" customFormat="1">
      <c r="A941" s="74"/>
      <c r="B941" s="126"/>
      <c r="C941" s="126"/>
      <c r="D941" s="126"/>
      <c r="E941" s="70"/>
      <c r="F941" s="76"/>
    </row>
    <row r="942" spans="1:6" s="72" customFormat="1">
      <c r="A942" s="74"/>
      <c r="B942" s="126"/>
      <c r="C942" s="126"/>
      <c r="D942" s="126"/>
      <c r="E942" s="70"/>
      <c r="F942" s="76"/>
    </row>
    <row r="943" spans="1:6" s="72" customFormat="1">
      <c r="A943" s="74"/>
      <c r="B943" s="126"/>
      <c r="C943" s="126"/>
      <c r="D943" s="126"/>
      <c r="E943" s="70"/>
      <c r="F943" s="76"/>
    </row>
    <row r="944" spans="1:6" s="72" customFormat="1">
      <c r="A944" s="74"/>
      <c r="B944" s="126"/>
      <c r="C944" s="126"/>
      <c r="D944" s="126"/>
      <c r="E944" s="70"/>
      <c r="F944" s="76"/>
    </row>
    <row r="945" spans="1:6" s="72" customFormat="1">
      <c r="A945" s="74"/>
      <c r="B945" s="126"/>
      <c r="C945" s="126"/>
      <c r="D945" s="126"/>
      <c r="E945" s="70"/>
      <c r="F945" s="76"/>
    </row>
    <row r="946" spans="1:6" s="72" customFormat="1">
      <c r="A946" s="74"/>
      <c r="B946" s="126"/>
      <c r="C946" s="126"/>
      <c r="D946" s="126"/>
      <c r="E946" s="70"/>
      <c r="F946" s="76"/>
    </row>
    <row r="947" spans="1:6" s="72" customFormat="1">
      <c r="A947" s="74"/>
      <c r="B947" s="126"/>
      <c r="C947" s="126"/>
      <c r="D947" s="126"/>
      <c r="E947" s="70"/>
      <c r="F947" s="76"/>
    </row>
    <row r="948" spans="1:6" s="72" customFormat="1">
      <c r="A948" s="74"/>
      <c r="B948" s="126"/>
      <c r="C948" s="126"/>
      <c r="D948" s="126"/>
      <c r="E948" s="70"/>
      <c r="F948" s="76"/>
    </row>
    <row r="949" spans="1:6" s="72" customFormat="1">
      <c r="A949" s="74"/>
      <c r="B949" s="126"/>
      <c r="C949" s="126"/>
      <c r="D949" s="126"/>
      <c r="E949" s="70"/>
      <c r="F949" s="76"/>
    </row>
    <row r="950" spans="1:6" s="72" customFormat="1">
      <c r="A950" s="74"/>
      <c r="B950" s="126"/>
      <c r="C950" s="126"/>
      <c r="D950" s="126"/>
      <c r="E950" s="70"/>
      <c r="F950" s="76"/>
    </row>
    <row r="951" spans="1:6" s="72" customFormat="1">
      <c r="A951" s="74"/>
      <c r="B951" s="126"/>
      <c r="C951" s="126"/>
      <c r="D951" s="126"/>
      <c r="E951" s="70"/>
      <c r="F951" s="76"/>
    </row>
    <row r="952" spans="1:6" s="72" customFormat="1">
      <c r="A952" s="74"/>
      <c r="B952" s="126"/>
      <c r="C952" s="126"/>
      <c r="D952" s="126"/>
      <c r="E952" s="70"/>
      <c r="F952" s="76"/>
    </row>
    <row r="953" spans="1:6" s="72" customFormat="1">
      <c r="A953" s="74"/>
      <c r="B953" s="126"/>
      <c r="C953" s="126"/>
      <c r="D953" s="126"/>
      <c r="E953" s="70"/>
      <c r="F953" s="76"/>
    </row>
    <row r="954" spans="1:6" s="72" customFormat="1">
      <c r="A954" s="74"/>
      <c r="B954" s="126"/>
      <c r="C954" s="126"/>
      <c r="D954" s="126"/>
      <c r="E954" s="70"/>
      <c r="F954" s="76"/>
    </row>
    <row r="955" spans="1:6" s="72" customFormat="1">
      <c r="A955" s="74"/>
      <c r="B955" s="126"/>
      <c r="C955" s="126"/>
      <c r="D955" s="126"/>
      <c r="E955" s="70"/>
      <c r="F955" s="76"/>
    </row>
    <row r="956" spans="1:6" s="72" customFormat="1">
      <c r="A956" s="74"/>
      <c r="B956" s="126"/>
      <c r="C956" s="126"/>
      <c r="D956" s="126"/>
      <c r="E956" s="70"/>
      <c r="F956" s="76"/>
    </row>
    <row r="957" spans="1:6" s="72" customFormat="1">
      <c r="A957" s="74"/>
      <c r="B957" s="126"/>
      <c r="C957" s="126"/>
      <c r="D957" s="126"/>
      <c r="E957" s="70"/>
      <c r="F957" s="76"/>
    </row>
    <row r="958" spans="1:6" s="72" customFormat="1">
      <c r="A958" s="74"/>
      <c r="B958" s="126"/>
      <c r="C958" s="126"/>
      <c r="D958" s="126"/>
      <c r="E958" s="70"/>
      <c r="F958" s="76"/>
    </row>
    <row r="959" spans="1:6" s="72" customFormat="1">
      <c r="A959" s="74"/>
      <c r="B959" s="126"/>
      <c r="C959" s="126"/>
      <c r="D959" s="126"/>
      <c r="E959" s="70"/>
      <c r="F959" s="76"/>
    </row>
    <row r="960" spans="1:6" s="72" customFormat="1">
      <c r="A960" s="74"/>
      <c r="B960" s="126"/>
      <c r="C960" s="126"/>
      <c r="D960" s="126"/>
      <c r="E960" s="70"/>
      <c r="F960" s="76"/>
    </row>
    <row r="961" spans="1:6" s="72" customFormat="1">
      <c r="A961" s="74"/>
      <c r="B961" s="126"/>
      <c r="C961" s="126"/>
      <c r="D961" s="126"/>
      <c r="E961" s="70"/>
      <c r="F961" s="76"/>
    </row>
    <row r="962" spans="1:6" s="72" customFormat="1">
      <c r="A962" s="74"/>
      <c r="B962" s="126"/>
      <c r="C962" s="126"/>
      <c r="D962" s="126"/>
      <c r="E962" s="70"/>
      <c r="F962" s="76"/>
    </row>
    <row r="963" spans="1:6" s="72" customFormat="1">
      <c r="A963" s="74"/>
      <c r="B963" s="126"/>
      <c r="C963" s="126"/>
      <c r="D963" s="126"/>
      <c r="E963" s="70"/>
      <c r="F963" s="76"/>
    </row>
    <row r="964" spans="1:6" s="72" customFormat="1">
      <c r="A964" s="74"/>
      <c r="B964" s="126"/>
      <c r="C964" s="126"/>
      <c r="D964" s="126"/>
      <c r="E964" s="70"/>
      <c r="F964" s="76"/>
    </row>
    <row r="965" spans="1:6" s="72" customFormat="1">
      <c r="A965" s="74"/>
      <c r="B965" s="126"/>
      <c r="C965" s="126"/>
      <c r="D965" s="126"/>
      <c r="E965" s="70"/>
      <c r="F965" s="76"/>
    </row>
    <row r="966" spans="1:6" s="72" customFormat="1">
      <c r="A966" s="74"/>
      <c r="B966" s="126"/>
      <c r="C966" s="126"/>
      <c r="D966" s="126"/>
      <c r="E966" s="70"/>
      <c r="F966" s="76"/>
    </row>
    <row r="967" spans="1:6" s="72" customFormat="1">
      <c r="A967" s="74"/>
      <c r="B967" s="126"/>
      <c r="C967" s="126"/>
      <c r="D967" s="126"/>
      <c r="E967" s="70"/>
      <c r="F967" s="76"/>
    </row>
    <row r="968" spans="1:6" s="72" customFormat="1">
      <c r="A968" s="74"/>
      <c r="B968" s="126"/>
      <c r="C968" s="126"/>
      <c r="D968" s="126"/>
      <c r="E968" s="70"/>
      <c r="F968" s="76"/>
    </row>
    <row r="969" spans="1:6" s="72" customFormat="1">
      <c r="A969" s="74"/>
      <c r="B969" s="126"/>
      <c r="C969" s="126"/>
      <c r="D969" s="126"/>
      <c r="E969" s="70"/>
      <c r="F969" s="76"/>
    </row>
    <row r="970" spans="1:6" s="72" customFormat="1">
      <c r="A970" s="74"/>
      <c r="B970" s="126"/>
      <c r="C970" s="126"/>
      <c r="D970" s="126"/>
      <c r="E970" s="70"/>
      <c r="F970" s="76"/>
    </row>
    <row r="971" spans="1:6" s="72" customFormat="1">
      <c r="A971" s="74"/>
      <c r="B971" s="126"/>
      <c r="C971" s="126"/>
      <c r="D971" s="126"/>
      <c r="E971" s="70"/>
      <c r="F971" s="76"/>
    </row>
    <row r="972" spans="1:6" s="72" customFormat="1">
      <c r="A972" s="74"/>
      <c r="B972" s="126"/>
      <c r="C972" s="126"/>
      <c r="D972" s="126"/>
      <c r="E972" s="70"/>
      <c r="F972" s="76"/>
    </row>
    <row r="973" spans="1:6" s="72" customFormat="1">
      <c r="A973" s="74"/>
      <c r="B973" s="126"/>
      <c r="C973" s="126"/>
      <c r="D973" s="126"/>
      <c r="E973" s="70"/>
      <c r="F973" s="76"/>
    </row>
    <row r="974" spans="1:6" s="72" customFormat="1">
      <c r="A974" s="74"/>
      <c r="B974" s="126"/>
      <c r="C974" s="126"/>
      <c r="D974" s="126"/>
      <c r="E974" s="70"/>
      <c r="F974" s="76"/>
    </row>
    <row r="975" spans="1:6" s="72" customFormat="1">
      <c r="A975" s="74"/>
      <c r="B975" s="126"/>
      <c r="C975" s="126"/>
      <c r="D975" s="126"/>
      <c r="E975" s="70"/>
      <c r="F975" s="76"/>
    </row>
    <row r="976" spans="1:6" s="72" customFormat="1">
      <c r="A976" s="74"/>
      <c r="B976" s="126"/>
      <c r="C976" s="126"/>
      <c r="D976" s="126"/>
      <c r="E976" s="70"/>
      <c r="F976" s="76"/>
    </row>
    <row r="977" spans="1:6" s="72" customFormat="1">
      <c r="A977" s="74"/>
      <c r="B977" s="126"/>
      <c r="C977" s="126"/>
      <c r="D977" s="126"/>
      <c r="E977" s="70"/>
      <c r="F977" s="76"/>
    </row>
    <row r="978" spans="1:6" s="72" customFormat="1">
      <c r="A978" s="74"/>
      <c r="B978" s="126"/>
      <c r="C978" s="126"/>
      <c r="D978" s="126"/>
      <c r="E978" s="70"/>
      <c r="F978" s="76"/>
    </row>
    <row r="979" spans="1:6" s="72" customFormat="1">
      <c r="A979" s="74"/>
      <c r="B979" s="126"/>
      <c r="C979" s="126"/>
      <c r="D979" s="126"/>
      <c r="E979" s="70"/>
      <c r="F979" s="76"/>
    </row>
    <row r="980" spans="1:6" s="72" customFormat="1">
      <c r="A980" s="74"/>
      <c r="B980" s="126"/>
      <c r="C980" s="126"/>
      <c r="D980" s="126"/>
      <c r="E980" s="70"/>
      <c r="F980" s="76"/>
    </row>
    <row r="981" spans="1:6" s="72" customFormat="1">
      <c r="A981" s="74"/>
      <c r="B981" s="126"/>
      <c r="C981" s="126"/>
      <c r="D981" s="126"/>
      <c r="E981" s="70"/>
      <c r="F981" s="76"/>
    </row>
    <row r="982" spans="1:6" s="72" customFormat="1">
      <c r="A982" s="74"/>
      <c r="B982" s="126"/>
      <c r="C982" s="126"/>
      <c r="D982" s="126"/>
      <c r="E982" s="70"/>
      <c r="F982" s="76"/>
    </row>
    <row r="983" spans="1:6" s="72" customFormat="1">
      <c r="A983" s="74"/>
      <c r="B983" s="126"/>
      <c r="C983" s="126"/>
      <c r="D983" s="126"/>
      <c r="E983" s="70"/>
      <c r="F983" s="76"/>
    </row>
    <row r="984" spans="1:6" s="72" customFormat="1">
      <c r="A984" s="74"/>
      <c r="B984" s="126"/>
      <c r="C984" s="126"/>
      <c r="D984" s="126"/>
      <c r="E984" s="70"/>
      <c r="F984" s="76"/>
    </row>
    <row r="985" spans="1:6" s="72" customFormat="1">
      <c r="A985" s="74"/>
      <c r="B985" s="126"/>
      <c r="C985" s="126"/>
      <c r="D985" s="126"/>
      <c r="E985" s="70"/>
      <c r="F985" s="76"/>
    </row>
    <row r="986" spans="1:6" s="72" customFormat="1">
      <c r="A986" s="74"/>
      <c r="B986" s="126"/>
      <c r="C986" s="126"/>
      <c r="D986" s="126"/>
      <c r="E986" s="70"/>
      <c r="F986" s="76"/>
    </row>
    <row r="987" spans="1:6" s="72" customFormat="1">
      <c r="A987" s="74"/>
      <c r="B987" s="126"/>
      <c r="C987" s="126"/>
      <c r="D987" s="126"/>
      <c r="E987" s="70"/>
      <c r="F987" s="76"/>
    </row>
    <row r="988" spans="1:6" s="72" customFormat="1">
      <c r="A988" s="74"/>
      <c r="B988" s="126"/>
      <c r="C988" s="126"/>
      <c r="D988" s="126"/>
      <c r="E988" s="70"/>
      <c r="F988" s="76"/>
    </row>
    <row r="989" spans="1:6" s="72" customFormat="1">
      <c r="A989" s="74"/>
      <c r="B989" s="126"/>
      <c r="C989" s="126"/>
      <c r="D989" s="126"/>
      <c r="E989" s="70"/>
      <c r="F989" s="76"/>
    </row>
    <row r="990" spans="1:6" s="72" customFormat="1">
      <c r="A990" s="74"/>
      <c r="B990" s="126"/>
      <c r="C990" s="126"/>
      <c r="D990" s="126"/>
      <c r="E990" s="70"/>
      <c r="F990" s="76"/>
    </row>
    <row r="991" spans="1:6" s="72" customFormat="1">
      <c r="A991" s="74"/>
      <c r="B991" s="126"/>
      <c r="C991" s="126"/>
      <c r="D991" s="126"/>
      <c r="E991" s="70"/>
      <c r="F991" s="76"/>
    </row>
    <row r="992" spans="1:6" s="72" customFormat="1">
      <c r="A992" s="74"/>
      <c r="B992" s="126"/>
      <c r="C992" s="126"/>
      <c r="D992" s="126"/>
      <c r="E992" s="70"/>
      <c r="F992" s="76"/>
    </row>
    <row r="993" spans="1:6" s="72" customFormat="1">
      <c r="A993" s="74"/>
      <c r="B993" s="126"/>
      <c r="C993" s="126"/>
      <c r="D993" s="126"/>
      <c r="E993" s="70"/>
      <c r="F993" s="76"/>
    </row>
    <row r="994" spans="1:6" s="72" customFormat="1">
      <c r="A994" s="74"/>
      <c r="B994" s="126"/>
      <c r="C994" s="126"/>
      <c r="D994" s="126"/>
      <c r="E994" s="70"/>
      <c r="F994" s="76"/>
    </row>
    <row r="995" spans="1:6" s="72" customFormat="1">
      <c r="A995" s="74"/>
      <c r="B995" s="126"/>
      <c r="C995" s="126"/>
      <c r="D995" s="126"/>
      <c r="E995" s="70"/>
      <c r="F995" s="76"/>
    </row>
    <row r="996" spans="1:6" s="72" customFormat="1">
      <c r="A996" s="74"/>
      <c r="B996" s="126"/>
      <c r="C996" s="126"/>
      <c r="D996" s="126"/>
      <c r="E996" s="70"/>
      <c r="F996" s="76"/>
    </row>
    <row r="997" spans="1:6" s="72" customFormat="1">
      <c r="A997" s="74"/>
      <c r="B997" s="126"/>
      <c r="C997" s="126"/>
      <c r="D997" s="126"/>
      <c r="E997" s="70"/>
      <c r="F997" s="76"/>
    </row>
    <row r="998" spans="1:6" s="72" customFormat="1">
      <c r="A998" s="74"/>
      <c r="B998" s="126"/>
      <c r="C998" s="126"/>
      <c r="D998" s="126"/>
      <c r="E998" s="70"/>
      <c r="F998" s="76"/>
    </row>
    <row r="999" spans="1:6" s="72" customFormat="1">
      <c r="A999" s="74"/>
      <c r="B999" s="126"/>
      <c r="C999" s="126"/>
      <c r="D999" s="126"/>
      <c r="E999" s="70"/>
      <c r="F999" s="76"/>
    </row>
    <row r="1000" spans="1:6" s="72" customFormat="1">
      <c r="A1000" s="74"/>
      <c r="B1000" s="126"/>
      <c r="C1000" s="126"/>
      <c r="D1000" s="126"/>
      <c r="E1000" s="70"/>
      <c r="F1000" s="76"/>
    </row>
    <row r="1001" spans="1:6" s="72" customFormat="1">
      <c r="A1001" s="74"/>
      <c r="B1001" s="126"/>
      <c r="C1001" s="126"/>
      <c r="D1001" s="126"/>
      <c r="E1001" s="70"/>
      <c r="F1001" s="76"/>
    </row>
    <row r="1002" spans="1:6" s="72" customFormat="1">
      <c r="A1002" s="74"/>
      <c r="B1002" s="126"/>
      <c r="C1002" s="126"/>
      <c r="D1002" s="126"/>
      <c r="E1002" s="70"/>
      <c r="F1002" s="76"/>
    </row>
    <row r="1003" spans="1:6" s="72" customFormat="1">
      <c r="A1003" s="74"/>
      <c r="B1003" s="126"/>
      <c r="C1003" s="126"/>
      <c r="D1003" s="126"/>
      <c r="E1003" s="70"/>
      <c r="F1003" s="76"/>
    </row>
    <row r="1004" spans="1:6" s="72" customFormat="1">
      <c r="A1004" s="74"/>
      <c r="B1004" s="126"/>
      <c r="C1004" s="126"/>
      <c r="D1004" s="126"/>
      <c r="E1004" s="70"/>
      <c r="F1004" s="76"/>
    </row>
    <row r="1005" spans="1:6" s="72" customFormat="1">
      <c r="A1005" s="74"/>
      <c r="B1005" s="126"/>
      <c r="C1005" s="126"/>
      <c r="D1005" s="126"/>
      <c r="E1005" s="70"/>
      <c r="F1005" s="76"/>
    </row>
    <row r="1006" spans="1:6" s="72" customFormat="1">
      <c r="A1006" s="74"/>
      <c r="B1006" s="126"/>
      <c r="C1006" s="126"/>
      <c r="D1006" s="126"/>
      <c r="E1006" s="70"/>
      <c r="F1006" s="76"/>
    </row>
    <row r="1007" spans="1:6" s="72" customFormat="1">
      <c r="A1007" s="74"/>
      <c r="B1007" s="126"/>
      <c r="C1007" s="126"/>
      <c r="D1007" s="126"/>
      <c r="E1007" s="70"/>
      <c r="F1007" s="76"/>
    </row>
    <row r="1008" spans="1:6" s="72" customFormat="1">
      <c r="A1008" s="74"/>
      <c r="B1008" s="126"/>
      <c r="C1008" s="126"/>
      <c r="D1008" s="126"/>
      <c r="E1008" s="70"/>
      <c r="F1008" s="76"/>
    </row>
    <row r="1009" spans="1:6" s="72" customFormat="1">
      <c r="A1009" s="74"/>
      <c r="B1009" s="126"/>
      <c r="C1009" s="126"/>
      <c r="D1009" s="126"/>
      <c r="E1009" s="70"/>
      <c r="F1009" s="76"/>
    </row>
    <row r="1010" spans="1:6" s="72" customFormat="1">
      <c r="A1010" s="74"/>
      <c r="B1010" s="126"/>
      <c r="C1010" s="126"/>
      <c r="D1010" s="126"/>
      <c r="E1010" s="70"/>
      <c r="F1010" s="76"/>
    </row>
    <row r="1011" spans="1:6" s="72" customFormat="1">
      <c r="A1011" s="74"/>
      <c r="B1011" s="126"/>
      <c r="C1011" s="126"/>
      <c r="D1011" s="126"/>
      <c r="E1011" s="70"/>
      <c r="F1011" s="76"/>
    </row>
    <row r="1012" spans="1:6" s="72" customFormat="1">
      <c r="A1012" s="74"/>
      <c r="B1012" s="126"/>
      <c r="C1012" s="126"/>
      <c r="D1012" s="126"/>
      <c r="E1012" s="70"/>
      <c r="F1012" s="76"/>
    </row>
    <row r="1013" spans="1:6" s="72" customFormat="1">
      <c r="A1013" s="74"/>
      <c r="B1013" s="126"/>
      <c r="C1013" s="126"/>
      <c r="D1013" s="126"/>
      <c r="E1013" s="70"/>
      <c r="F1013" s="76"/>
    </row>
    <row r="1014" spans="1:6" s="72" customFormat="1">
      <c r="A1014" s="74"/>
      <c r="B1014" s="126"/>
      <c r="C1014" s="126"/>
      <c r="D1014" s="126"/>
      <c r="E1014" s="70"/>
      <c r="F1014" s="76"/>
    </row>
    <row r="1015" spans="1:6" s="72" customFormat="1">
      <c r="A1015" s="74"/>
      <c r="B1015" s="126"/>
      <c r="C1015" s="126"/>
      <c r="D1015" s="126"/>
      <c r="E1015" s="70"/>
      <c r="F1015" s="76"/>
    </row>
    <row r="1016" spans="1:6" s="72" customFormat="1">
      <c r="A1016" s="74"/>
      <c r="B1016" s="126"/>
      <c r="C1016" s="126"/>
      <c r="D1016" s="126"/>
      <c r="E1016" s="70"/>
      <c r="F1016" s="76"/>
    </row>
    <row r="1017" spans="1:6" s="72" customFormat="1">
      <c r="A1017" s="74"/>
      <c r="B1017" s="126"/>
      <c r="C1017" s="126"/>
      <c r="D1017" s="126"/>
      <c r="E1017" s="70"/>
      <c r="F1017" s="76"/>
    </row>
    <row r="1018" spans="1:6" s="72" customFormat="1">
      <c r="A1018" s="74"/>
      <c r="B1018" s="126"/>
      <c r="C1018" s="126"/>
      <c r="D1018" s="126"/>
      <c r="E1018" s="70"/>
      <c r="F1018" s="76"/>
    </row>
    <row r="1019" spans="1:6" s="72" customFormat="1">
      <c r="A1019" s="74"/>
      <c r="B1019" s="126"/>
      <c r="C1019" s="126"/>
      <c r="D1019" s="126"/>
      <c r="E1019" s="70"/>
      <c r="F1019" s="76"/>
    </row>
    <row r="1020" spans="1:6" s="72" customFormat="1">
      <c r="A1020" s="74"/>
      <c r="B1020" s="126"/>
      <c r="C1020" s="126"/>
      <c r="D1020" s="126"/>
      <c r="E1020" s="70"/>
      <c r="F1020" s="76"/>
    </row>
    <row r="1021" spans="1:6" s="72" customFormat="1">
      <c r="A1021" s="74"/>
      <c r="B1021" s="126"/>
      <c r="C1021" s="126"/>
      <c r="D1021" s="126"/>
      <c r="E1021" s="70"/>
      <c r="F1021" s="76"/>
    </row>
    <row r="1022" spans="1:6" s="72" customFormat="1">
      <c r="A1022" s="74"/>
      <c r="B1022" s="126"/>
      <c r="C1022" s="126"/>
      <c r="D1022" s="126"/>
      <c r="E1022" s="70"/>
      <c r="F1022" s="76"/>
    </row>
    <row r="1023" spans="1:6" s="72" customFormat="1">
      <c r="A1023" s="74"/>
      <c r="B1023" s="126"/>
      <c r="C1023" s="126"/>
      <c r="D1023" s="126"/>
      <c r="E1023" s="70"/>
      <c r="F1023" s="76"/>
    </row>
    <row r="1024" spans="1:6" s="72" customFormat="1">
      <c r="A1024" s="74"/>
      <c r="B1024" s="126"/>
      <c r="C1024" s="126"/>
      <c r="D1024" s="126"/>
      <c r="E1024" s="70"/>
      <c r="F1024" s="76"/>
    </row>
    <row r="1025" spans="1:6" s="72" customFormat="1">
      <c r="A1025" s="74"/>
      <c r="B1025" s="126"/>
      <c r="C1025" s="126"/>
      <c r="D1025" s="126"/>
      <c r="E1025" s="70"/>
      <c r="F1025" s="76"/>
    </row>
    <row r="1026" spans="1:6" s="72" customFormat="1">
      <c r="A1026" s="74"/>
      <c r="B1026" s="126"/>
      <c r="C1026" s="126"/>
      <c r="D1026" s="126"/>
      <c r="E1026" s="70"/>
      <c r="F1026" s="76"/>
    </row>
    <row r="1027" spans="1:6" s="72" customFormat="1">
      <c r="A1027" s="74"/>
      <c r="B1027" s="126"/>
      <c r="C1027" s="126"/>
      <c r="D1027" s="126"/>
      <c r="E1027" s="70"/>
      <c r="F1027" s="76"/>
    </row>
    <row r="1028" spans="1:6" s="72" customFormat="1">
      <c r="A1028" s="74"/>
      <c r="B1028" s="126"/>
      <c r="C1028" s="126"/>
      <c r="D1028" s="126"/>
      <c r="E1028" s="70"/>
      <c r="F1028" s="76"/>
    </row>
    <row r="1029" spans="1:6" s="72" customFormat="1">
      <c r="A1029" s="74"/>
      <c r="B1029" s="126"/>
      <c r="C1029" s="126"/>
      <c r="D1029" s="126"/>
      <c r="E1029" s="70"/>
      <c r="F1029" s="76"/>
    </row>
    <row r="1030" spans="1:6" s="72" customFormat="1">
      <c r="A1030" s="74"/>
      <c r="B1030" s="126"/>
      <c r="C1030" s="126"/>
      <c r="D1030" s="126"/>
      <c r="E1030" s="70"/>
      <c r="F1030" s="76"/>
    </row>
    <row r="1031" spans="1:6" s="72" customFormat="1">
      <c r="A1031" s="74"/>
      <c r="B1031" s="126"/>
      <c r="C1031" s="126"/>
      <c r="D1031" s="126"/>
      <c r="E1031" s="70"/>
      <c r="F1031" s="76"/>
    </row>
    <row r="1032" spans="1:6" s="72" customFormat="1">
      <c r="A1032" s="74"/>
      <c r="B1032" s="126"/>
      <c r="C1032" s="126"/>
      <c r="D1032" s="126"/>
      <c r="E1032" s="70"/>
      <c r="F1032" s="76"/>
    </row>
    <row r="1033" spans="1:6" s="72" customFormat="1">
      <c r="A1033" s="74"/>
      <c r="B1033" s="126"/>
      <c r="C1033" s="126"/>
      <c r="D1033" s="126"/>
      <c r="E1033" s="70"/>
      <c r="F1033" s="76"/>
    </row>
    <row r="1034" spans="1:6" s="72" customFormat="1">
      <c r="A1034" s="74"/>
      <c r="B1034" s="126"/>
      <c r="C1034" s="126"/>
      <c r="D1034" s="126"/>
      <c r="E1034" s="70"/>
      <c r="F1034" s="76"/>
    </row>
    <row r="1035" spans="1:6" s="72" customFormat="1">
      <c r="A1035" s="74"/>
      <c r="B1035" s="126"/>
      <c r="C1035" s="126"/>
      <c r="D1035" s="126"/>
      <c r="E1035" s="70"/>
      <c r="F1035" s="76"/>
    </row>
    <row r="1036" spans="1:6" s="72" customFormat="1">
      <c r="A1036" s="74"/>
      <c r="B1036" s="126"/>
      <c r="C1036" s="126"/>
      <c r="D1036" s="126"/>
      <c r="E1036" s="70"/>
      <c r="F1036" s="76"/>
    </row>
    <row r="1037" spans="1:6" s="72" customFormat="1">
      <c r="A1037" s="74"/>
      <c r="B1037" s="126"/>
      <c r="C1037" s="126"/>
      <c r="D1037" s="126"/>
      <c r="E1037" s="70"/>
      <c r="F1037" s="76"/>
    </row>
    <row r="1038" spans="1:6" s="72" customFormat="1">
      <c r="A1038" s="74"/>
      <c r="B1038" s="126"/>
      <c r="C1038" s="126"/>
      <c r="D1038" s="126"/>
      <c r="E1038" s="70"/>
      <c r="F1038" s="76"/>
    </row>
    <row r="1039" spans="1:6" s="72" customFormat="1">
      <c r="A1039" s="74"/>
      <c r="B1039" s="126"/>
      <c r="C1039" s="126"/>
      <c r="D1039" s="126"/>
      <c r="E1039" s="70"/>
      <c r="F1039" s="76"/>
    </row>
    <row r="1040" spans="1:6" s="72" customFormat="1">
      <c r="A1040" s="74"/>
      <c r="B1040" s="126"/>
      <c r="C1040" s="126"/>
      <c r="D1040" s="126"/>
      <c r="E1040" s="70"/>
      <c r="F1040" s="76"/>
    </row>
    <row r="1041" spans="1:6" s="72" customFormat="1">
      <c r="A1041" s="74"/>
      <c r="B1041" s="126"/>
      <c r="C1041" s="126"/>
      <c r="D1041" s="126"/>
      <c r="E1041" s="70"/>
      <c r="F1041" s="76"/>
    </row>
    <row r="1042" spans="1:6" s="72" customFormat="1">
      <c r="A1042" s="74"/>
      <c r="B1042" s="126"/>
      <c r="C1042" s="126"/>
      <c r="D1042" s="126"/>
      <c r="E1042" s="70"/>
      <c r="F1042" s="76"/>
    </row>
    <row r="1043" spans="1:6" s="72" customFormat="1">
      <c r="A1043" s="74"/>
      <c r="B1043" s="126"/>
      <c r="C1043" s="126"/>
      <c r="D1043" s="126"/>
      <c r="E1043" s="70"/>
      <c r="F1043" s="76"/>
    </row>
    <row r="1044" spans="1:6" s="72" customFormat="1">
      <c r="A1044" s="74"/>
      <c r="B1044" s="126"/>
      <c r="C1044" s="126"/>
      <c r="D1044" s="126"/>
      <c r="E1044" s="70"/>
      <c r="F1044" s="76"/>
    </row>
    <row r="1045" spans="1:6" s="72" customFormat="1">
      <c r="A1045" s="74"/>
      <c r="B1045" s="126"/>
      <c r="C1045" s="126"/>
      <c r="D1045" s="126"/>
      <c r="E1045" s="70"/>
      <c r="F1045" s="76"/>
    </row>
    <row r="1046" spans="1:6" s="72" customFormat="1">
      <c r="A1046" s="74"/>
      <c r="B1046" s="126"/>
      <c r="C1046" s="126"/>
      <c r="D1046" s="126"/>
      <c r="E1046" s="70"/>
      <c r="F1046" s="76"/>
    </row>
    <row r="1047" spans="1:6" s="72" customFormat="1">
      <c r="A1047" s="74"/>
      <c r="B1047" s="126"/>
      <c r="C1047" s="126"/>
      <c r="D1047" s="126"/>
      <c r="E1047" s="70"/>
      <c r="F1047" s="76"/>
    </row>
    <row r="1048" spans="1:6" s="72" customFormat="1">
      <c r="A1048" s="74"/>
      <c r="B1048" s="126"/>
      <c r="C1048" s="126"/>
      <c r="D1048" s="126"/>
      <c r="E1048" s="70"/>
      <c r="F1048" s="76"/>
    </row>
    <row r="1049" spans="1:6" s="72" customFormat="1">
      <c r="A1049" s="74"/>
      <c r="B1049" s="126"/>
      <c r="C1049" s="126"/>
      <c r="D1049" s="126"/>
      <c r="E1049" s="70"/>
      <c r="F1049" s="76"/>
    </row>
    <row r="1050" spans="1:6" s="72" customFormat="1">
      <c r="A1050" s="74"/>
      <c r="B1050" s="126"/>
      <c r="C1050" s="126"/>
      <c r="D1050" s="126"/>
      <c r="E1050" s="70"/>
      <c r="F1050" s="76"/>
    </row>
    <row r="1051" spans="1:6" s="72" customFormat="1">
      <c r="A1051" s="74"/>
      <c r="B1051" s="126"/>
      <c r="C1051" s="126"/>
      <c r="D1051" s="126"/>
      <c r="E1051" s="70"/>
      <c r="F1051" s="76"/>
    </row>
    <row r="1052" spans="1:6" s="72" customFormat="1">
      <c r="A1052" s="74"/>
      <c r="B1052" s="126"/>
      <c r="C1052" s="126"/>
      <c r="D1052" s="126"/>
      <c r="E1052" s="70"/>
      <c r="F1052" s="76"/>
    </row>
    <row r="1053" spans="1:6" s="72" customFormat="1">
      <c r="A1053" s="74"/>
      <c r="B1053" s="126"/>
      <c r="C1053" s="126"/>
      <c r="D1053" s="126"/>
      <c r="E1053" s="70"/>
      <c r="F1053" s="76"/>
    </row>
    <row r="1054" spans="1:6" s="72" customFormat="1">
      <c r="A1054" s="74"/>
      <c r="B1054" s="126"/>
      <c r="C1054" s="126"/>
      <c r="D1054" s="126"/>
      <c r="E1054" s="70"/>
      <c r="F1054" s="76"/>
    </row>
    <row r="1055" spans="1:6" s="72" customFormat="1">
      <c r="A1055" s="74"/>
      <c r="B1055" s="126"/>
      <c r="C1055" s="126"/>
      <c r="D1055" s="126"/>
      <c r="E1055" s="70"/>
      <c r="F1055" s="76"/>
    </row>
    <row r="1056" spans="1:6" s="72" customFormat="1">
      <c r="A1056" s="74"/>
      <c r="B1056" s="126"/>
      <c r="C1056" s="126"/>
      <c r="D1056" s="126"/>
      <c r="E1056" s="70"/>
      <c r="F1056" s="76"/>
    </row>
    <row r="1057" spans="1:6" s="72" customFormat="1">
      <c r="A1057" s="74"/>
      <c r="B1057" s="126"/>
      <c r="C1057" s="126"/>
      <c r="D1057" s="126"/>
      <c r="E1057" s="70"/>
      <c r="F1057" s="76"/>
    </row>
    <row r="1058" spans="1:6" s="72" customFormat="1">
      <c r="A1058" s="74"/>
      <c r="B1058" s="126"/>
      <c r="C1058" s="126"/>
      <c r="D1058" s="126"/>
      <c r="E1058" s="70"/>
      <c r="F1058" s="76"/>
    </row>
    <row r="1059" spans="1:6" s="72" customFormat="1">
      <c r="A1059" s="74"/>
      <c r="B1059" s="126"/>
      <c r="C1059" s="126"/>
      <c r="D1059" s="126"/>
      <c r="E1059" s="70"/>
      <c r="F1059" s="76"/>
    </row>
    <row r="1060" spans="1:6" s="72" customFormat="1">
      <c r="A1060" s="74"/>
      <c r="B1060" s="126"/>
      <c r="C1060" s="126"/>
      <c r="D1060" s="126"/>
      <c r="E1060" s="70"/>
      <c r="F1060" s="76"/>
    </row>
    <row r="1061" spans="1:6" s="72" customFormat="1">
      <c r="A1061" s="74"/>
      <c r="B1061" s="126"/>
      <c r="C1061" s="126"/>
      <c r="D1061" s="126"/>
      <c r="E1061" s="70"/>
      <c r="F1061" s="76"/>
    </row>
    <row r="1062" spans="1:6" s="72" customFormat="1">
      <c r="A1062" s="74"/>
      <c r="B1062" s="126"/>
      <c r="C1062" s="126"/>
      <c r="D1062" s="126"/>
      <c r="E1062" s="70"/>
      <c r="F1062" s="76"/>
    </row>
    <row r="1063" spans="1:6" s="72" customFormat="1">
      <c r="A1063" s="74"/>
      <c r="B1063" s="126"/>
      <c r="C1063" s="126"/>
      <c r="D1063" s="126"/>
      <c r="E1063" s="70"/>
      <c r="F1063" s="76"/>
    </row>
    <row r="1064" spans="1:6" s="72" customFormat="1">
      <c r="A1064" s="74"/>
      <c r="B1064" s="126"/>
      <c r="C1064" s="126"/>
      <c r="D1064" s="126"/>
      <c r="E1064" s="70"/>
      <c r="F1064" s="76"/>
    </row>
    <row r="1065" spans="1:6" s="72" customFormat="1">
      <c r="A1065" s="74"/>
      <c r="B1065" s="126"/>
      <c r="C1065" s="126"/>
      <c r="D1065" s="126"/>
      <c r="E1065" s="70"/>
      <c r="F1065" s="76"/>
    </row>
    <row r="1066" spans="1:6" s="72" customFormat="1">
      <c r="A1066" s="74"/>
      <c r="B1066" s="126"/>
      <c r="C1066" s="126"/>
      <c r="D1066" s="126"/>
      <c r="E1066" s="70"/>
      <c r="F1066" s="76"/>
    </row>
    <row r="1067" spans="1:6" s="72" customFormat="1">
      <c r="A1067" s="74"/>
      <c r="B1067" s="126"/>
      <c r="C1067" s="126"/>
      <c r="D1067" s="126"/>
      <c r="E1067" s="70"/>
      <c r="F1067" s="76"/>
    </row>
    <row r="1068" spans="1:6" s="72" customFormat="1">
      <c r="A1068" s="74"/>
      <c r="B1068" s="126"/>
      <c r="C1068" s="126"/>
      <c r="D1068" s="126"/>
      <c r="E1068" s="70"/>
      <c r="F1068" s="76"/>
    </row>
    <row r="1069" spans="1:6" s="72" customFormat="1">
      <c r="A1069" s="74"/>
      <c r="B1069" s="126"/>
      <c r="C1069" s="126"/>
      <c r="D1069" s="126"/>
      <c r="E1069" s="70"/>
      <c r="F1069" s="76"/>
    </row>
    <row r="1070" spans="1:6" s="72" customFormat="1">
      <c r="A1070" s="74"/>
      <c r="B1070" s="126"/>
      <c r="C1070" s="126"/>
      <c r="D1070" s="126"/>
      <c r="E1070" s="70"/>
      <c r="F1070" s="76"/>
    </row>
    <row r="1071" spans="1:6" s="72" customFormat="1">
      <c r="A1071" s="74"/>
      <c r="B1071" s="126"/>
      <c r="C1071" s="126"/>
      <c r="D1071" s="126"/>
      <c r="E1071" s="70"/>
      <c r="F1071" s="76"/>
    </row>
    <row r="1072" spans="1:6" s="72" customFormat="1">
      <c r="A1072" s="74"/>
      <c r="B1072" s="126"/>
      <c r="C1072" s="126"/>
      <c r="D1072" s="126"/>
      <c r="E1072" s="70"/>
      <c r="F1072" s="76"/>
    </row>
    <row r="1073" spans="1:6" s="72" customFormat="1">
      <c r="A1073" s="74"/>
      <c r="B1073" s="126"/>
      <c r="C1073" s="126"/>
      <c r="D1073" s="126"/>
      <c r="E1073" s="70"/>
      <c r="F1073" s="76"/>
    </row>
    <row r="1074" spans="1:6" s="72" customFormat="1">
      <c r="A1074" s="74"/>
      <c r="B1074" s="126"/>
      <c r="C1074" s="126"/>
      <c r="D1074" s="126"/>
      <c r="E1074" s="70"/>
      <c r="F1074" s="76"/>
    </row>
    <row r="1075" spans="1:6" s="72" customFormat="1">
      <c r="A1075" s="74"/>
      <c r="B1075" s="126"/>
      <c r="C1075" s="126"/>
      <c r="D1075" s="126"/>
      <c r="E1075" s="70"/>
      <c r="F1075" s="76"/>
    </row>
    <row r="1076" spans="1:6" s="72" customFormat="1">
      <c r="A1076" s="74"/>
      <c r="B1076" s="126"/>
      <c r="C1076" s="126"/>
      <c r="D1076" s="126"/>
      <c r="E1076" s="70"/>
      <c r="F1076" s="76"/>
    </row>
    <row r="1077" spans="1:6" s="72" customFormat="1">
      <c r="A1077" s="74"/>
      <c r="B1077" s="126"/>
      <c r="C1077" s="126"/>
      <c r="D1077" s="126"/>
      <c r="E1077" s="70"/>
      <c r="F1077" s="76"/>
    </row>
    <row r="1078" spans="1:6" s="72" customFormat="1">
      <c r="A1078" s="74"/>
      <c r="B1078" s="126"/>
      <c r="C1078" s="126"/>
      <c r="D1078" s="126"/>
      <c r="E1078" s="70"/>
      <c r="F1078" s="76"/>
    </row>
    <row r="1079" spans="1:6" s="72" customFormat="1">
      <c r="A1079" s="74"/>
      <c r="B1079" s="126"/>
      <c r="C1079" s="126"/>
      <c r="D1079" s="126"/>
      <c r="E1079" s="70"/>
      <c r="F1079" s="76"/>
    </row>
    <row r="1080" spans="1:6" s="72" customFormat="1">
      <c r="A1080" s="74"/>
      <c r="B1080" s="126"/>
      <c r="C1080" s="126"/>
      <c r="D1080" s="126"/>
      <c r="E1080" s="70"/>
      <c r="F1080" s="76"/>
    </row>
    <row r="1081" spans="1:6" s="72" customFormat="1">
      <c r="A1081" s="74"/>
      <c r="B1081" s="126"/>
      <c r="C1081" s="126"/>
      <c r="D1081" s="126"/>
      <c r="E1081" s="70"/>
      <c r="F1081" s="76"/>
    </row>
    <row r="1082" spans="1:6" s="72" customFormat="1">
      <c r="A1082" s="74"/>
      <c r="B1082" s="126"/>
      <c r="C1082" s="126"/>
      <c r="D1082" s="126"/>
      <c r="E1082" s="70"/>
      <c r="F1082" s="76"/>
    </row>
    <row r="1083" spans="1:6" s="72" customFormat="1">
      <c r="A1083" s="74"/>
      <c r="B1083" s="126"/>
      <c r="C1083" s="126"/>
      <c r="D1083" s="126"/>
      <c r="E1083" s="70"/>
      <c r="F1083" s="76"/>
    </row>
    <row r="1084" spans="1:6" s="72" customFormat="1">
      <c r="A1084" s="74"/>
      <c r="B1084" s="126"/>
      <c r="C1084" s="126"/>
      <c r="D1084" s="126"/>
      <c r="E1084" s="70"/>
      <c r="F1084" s="76"/>
    </row>
    <row r="1085" spans="1:6" s="72" customFormat="1">
      <c r="A1085" s="74"/>
      <c r="B1085" s="126"/>
      <c r="C1085" s="126"/>
      <c r="D1085" s="126"/>
      <c r="E1085" s="70"/>
      <c r="F1085" s="76"/>
    </row>
    <row r="1086" spans="1:6" s="72" customFormat="1">
      <c r="A1086" s="74"/>
      <c r="B1086" s="126"/>
      <c r="C1086" s="126"/>
      <c r="D1086" s="126"/>
      <c r="E1086" s="70"/>
      <c r="F1086" s="76"/>
    </row>
    <row r="1087" spans="1:6" s="72" customFormat="1">
      <c r="A1087" s="74"/>
      <c r="B1087" s="126"/>
      <c r="C1087" s="126"/>
      <c r="D1087" s="126"/>
      <c r="E1087" s="70"/>
      <c r="F1087" s="76"/>
    </row>
    <row r="1088" spans="1:6" s="72" customFormat="1">
      <c r="A1088" s="74"/>
      <c r="B1088" s="126"/>
      <c r="C1088" s="126"/>
      <c r="D1088" s="126"/>
      <c r="E1088" s="70"/>
      <c r="F1088" s="76"/>
    </row>
    <row r="1089" spans="1:6" s="72" customFormat="1">
      <c r="A1089" s="74"/>
      <c r="B1089" s="126"/>
      <c r="C1089" s="126"/>
      <c r="D1089" s="126"/>
      <c r="E1089" s="70"/>
      <c r="F1089" s="76"/>
    </row>
    <row r="1090" spans="1:6" s="72" customFormat="1">
      <c r="A1090" s="74"/>
      <c r="B1090" s="126"/>
      <c r="C1090" s="126"/>
      <c r="D1090" s="126"/>
      <c r="E1090" s="70"/>
      <c r="F1090" s="76"/>
    </row>
    <row r="1091" spans="1:6" s="72" customFormat="1">
      <c r="A1091" s="74"/>
      <c r="B1091" s="126"/>
      <c r="C1091" s="126"/>
      <c r="D1091" s="126"/>
      <c r="E1091" s="70"/>
      <c r="F1091" s="76"/>
    </row>
    <row r="1092" spans="1:6" s="72" customFormat="1">
      <c r="A1092" s="74"/>
      <c r="B1092" s="126"/>
      <c r="C1092" s="126"/>
      <c r="D1092" s="126"/>
      <c r="E1092" s="70"/>
      <c r="F1092" s="76"/>
    </row>
    <row r="1093" spans="1:6" s="72" customFormat="1">
      <c r="A1093" s="74"/>
      <c r="B1093" s="126"/>
      <c r="C1093" s="126"/>
      <c r="D1093" s="126"/>
      <c r="E1093" s="70"/>
      <c r="F1093" s="76"/>
    </row>
    <row r="1094" spans="1:6" s="72" customFormat="1">
      <c r="A1094" s="74"/>
      <c r="B1094" s="126"/>
      <c r="C1094" s="126"/>
      <c r="D1094" s="126"/>
      <c r="E1094" s="70"/>
      <c r="F1094" s="76"/>
    </row>
    <row r="1095" spans="1:6" s="72" customFormat="1">
      <c r="A1095" s="74"/>
      <c r="B1095" s="126"/>
      <c r="C1095" s="126"/>
      <c r="D1095" s="126"/>
      <c r="E1095" s="70"/>
      <c r="F1095" s="76"/>
    </row>
    <row r="1096" spans="1:6" s="72" customFormat="1">
      <c r="A1096" s="74"/>
      <c r="B1096" s="126"/>
      <c r="C1096" s="126"/>
      <c r="D1096" s="126"/>
      <c r="E1096" s="70"/>
      <c r="F1096" s="76"/>
    </row>
    <row r="1097" spans="1:6" s="72" customFormat="1">
      <c r="A1097" s="74"/>
      <c r="B1097" s="126"/>
      <c r="C1097" s="126"/>
      <c r="D1097" s="126"/>
      <c r="E1097" s="70"/>
      <c r="F1097" s="76"/>
    </row>
    <row r="1098" spans="1:6" s="72" customFormat="1">
      <c r="A1098" s="74"/>
      <c r="B1098" s="126"/>
      <c r="C1098" s="126"/>
      <c r="D1098" s="126"/>
      <c r="E1098" s="70"/>
      <c r="F1098" s="76"/>
    </row>
    <row r="1099" spans="1:6" s="72" customFormat="1">
      <c r="A1099" s="74"/>
      <c r="B1099" s="126"/>
      <c r="C1099" s="126"/>
      <c r="D1099" s="126"/>
      <c r="E1099" s="70"/>
      <c r="F1099" s="76"/>
    </row>
    <row r="1100" spans="1:6" s="72" customFormat="1">
      <c r="A1100" s="74"/>
      <c r="B1100" s="126"/>
      <c r="C1100" s="126"/>
      <c r="D1100" s="126"/>
      <c r="E1100" s="70"/>
      <c r="F1100" s="76"/>
    </row>
    <row r="1101" spans="1:6" s="72" customFormat="1">
      <c r="A1101" s="74"/>
      <c r="B1101" s="126"/>
      <c r="C1101" s="126"/>
      <c r="D1101" s="126"/>
      <c r="E1101" s="70"/>
      <c r="F1101" s="76"/>
    </row>
    <row r="1102" spans="1:6" s="72" customFormat="1">
      <c r="A1102" s="74"/>
      <c r="B1102" s="126"/>
      <c r="C1102" s="126"/>
      <c r="D1102" s="126"/>
      <c r="E1102" s="70"/>
      <c r="F1102" s="76"/>
    </row>
    <row r="1103" spans="1:6" s="72" customFormat="1">
      <c r="A1103" s="74"/>
      <c r="B1103" s="126"/>
      <c r="C1103" s="126"/>
      <c r="D1103" s="126"/>
      <c r="E1103" s="70"/>
      <c r="F1103" s="76"/>
    </row>
    <row r="1104" spans="1:6" s="72" customFormat="1">
      <c r="A1104" s="74"/>
      <c r="B1104" s="126"/>
      <c r="C1104" s="126"/>
      <c r="D1104" s="126"/>
      <c r="E1104" s="70"/>
      <c r="F1104" s="76"/>
    </row>
    <row r="1105" spans="1:6" s="72" customFormat="1">
      <c r="A1105" s="74"/>
      <c r="B1105" s="126"/>
      <c r="C1105" s="126"/>
      <c r="D1105" s="126"/>
      <c r="E1105" s="70"/>
      <c r="F1105" s="76"/>
    </row>
    <row r="1106" spans="1:6" s="72" customFormat="1">
      <c r="A1106" s="74"/>
      <c r="B1106" s="126"/>
      <c r="C1106" s="126"/>
      <c r="D1106" s="126"/>
      <c r="E1106" s="70"/>
      <c r="F1106" s="76"/>
    </row>
    <row r="1107" spans="1:6" s="72" customFormat="1">
      <c r="A1107" s="74"/>
      <c r="B1107" s="126"/>
      <c r="C1107" s="126"/>
      <c r="D1107" s="126"/>
      <c r="E1107" s="70"/>
      <c r="F1107" s="76"/>
    </row>
    <row r="1108" spans="1:6" s="72" customFormat="1">
      <c r="A1108" s="74"/>
      <c r="B1108" s="126"/>
      <c r="C1108" s="126"/>
      <c r="D1108" s="126"/>
      <c r="E1108" s="70"/>
      <c r="F1108" s="76"/>
    </row>
    <row r="1109" spans="1:6" s="72" customFormat="1">
      <c r="A1109" s="74"/>
      <c r="B1109" s="126"/>
      <c r="C1109" s="126"/>
      <c r="D1109" s="126"/>
      <c r="E1109" s="70"/>
      <c r="F1109" s="76"/>
    </row>
    <row r="1110" spans="1:6" s="72" customFormat="1">
      <c r="A1110" s="74"/>
      <c r="B1110" s="126"/>
      <c r="C1110" s="126"/>
      <c r="D1110" s="126"/>
      <c r="E1110" s="70"/>
      <c r="F1110" s="76"/>
    </row>
    <row r="1111" spans="1:6" s="72" customFormat="1">
      <c r="A1111" s="74"/>
      <c r="B1111" s="126"/>
      <c r="C1111" s="126"/>
      <c r="D1111" s="126"/>
      <c r="E1111" s="70"/>
      <c r="F1111" s="76"/>
    </row>
    <row r="1112" spans="1:6" s="72" customFormat="1">
      <c r="A1112" s="74"/>
      <c r="B1112" s="126"/>
      <c r="C1112" s="126"/>
      <c r="D1112" s="126"/>
      <c r="E1112" s="70"/>
      <c r="F1112" s="76"/>
    </row>
    <row r="1113" spans="1:6" s="72" customFormat="1">
      <c r="A1113" s="74"/>
      <c r="B1113" s="126"/>
      <c r="C1113" s="126"/>
      <c r="D1113" s="126"/>
      <c r="E1113" s="70"/>
      <c r="F1113" s="76"/>
    </row>
    <row r="1114" spans="1:6" s="72" customFormat="1">
      <c r="A1114" s="74"/>
      <c r="B1114" s="126"/>
      <c r="C1114" s="126"/>
      <c r="D1114" s="126"/>
      <c r="E1114" s="70"/>
      <c r="F1114" s="76"/>
    </row>
    <row r="1115" spans="1:6" s="72" customFormat="1">
      <c r="A1115" s="74"/>
      <c r="B1115" s="126"/>
      <c r="C1115" s="126"/>
      <c r="D1115" s="126"/>
      <c r="E1115" s="70"/>
      <c r="F1115" s="76"/>
    </row>
    <row r="1116" spans="1:6" s="72" customFormat="1">
      <c r="A1116" s="74"/>
      <c r="B1116" s="126"/>
      <c r="C1116" s="126"/>
      <c r="D1116" s="126"/>
      <c r="E1116" s="70"/>
      <c r="F1116" s="76"/>
    </row>
    <row r="1117" spans="1:6" s="72" customFormat="1">
      <c r="A1117" s="74"/>
      <c r="B1117" s="126"/>
      <c r="C1117" s="126"/>
      <c r="D1117" s="126"/>
      <c r="E1117" s="70"/>
      <c r="F1117" s="76"/>
    </row>
    <row r="1118" spans="1:6" s="72" customFormat="1">
      <c r="A1118" s="74"/>
      <c r="B1118" s="126"/>
      <c r="C1118" s="126"/>
      <c r="D1118" s="126"/>
      <c r="E1118" s="70"/>
      <c r="F1118" s="76"/>
    </row>
    <row r="1119" spans="1:6" s="72" customFormat="1">
      <c r="A1119" s="74"/>
      <c r="B1119" s="126"/>
      <c r="C1119" s="126"/>
      <c r="D1119" s="126"/>
      <c r="E1119" s="70"/>
      <c r="F1119" s="76"/>
    </row>
    <row r="1120" spans="1:6" s="72" customFormat="1">
      <c r="A1120" s="74"/>
      <c r="B1120" s="126"/>
      <c r="C1120" s="126"/>
      <c r="D1120" s="126"/>
      <c r="E1120" s="70"/>
      <c r="F1120" s="76"/>
    </row>
    <row r="1121" spans="1:6" s="72" customFormat="1">
      <c r="A1121" s="74"/>
      <c r="B1121" s="126"/>
      <c r="C1121" s="126"/>
      <c r="D1121" s="126"/>
      <c r="E1121" s="70"/>
      <c r="F1121" s="76"/>
    </row>
    <row r="1122" spans="1:6" s="72" customFormat="1">
      <c r="A1122" s="74"/>
      <c r="B1122" s="126"/>
      <c r="C1122" s="126"/>
      <c r="D1122" s="126"/>
      <c r="E1122" s="70"/>
      <c r="F1122" s="76"/>
    </row>
    <row r="1123" spans="1:6" s="72" customFormat="1">
      <c r="A1123" s="74"/>
      <c r="B1123" s="126"/>
      <c r="C1123" s="126"/>
      <c r="D1123" s="126"/>
      <c r="E1123" s="70"/>
      <c r="F1123" s="76"/>
    </row>
    <row r="1124" spans="1:6" s="72" customFormat="1">
      <c r="A1124" s="74"/>
      <c r="B1124" s="126"/>
      <c r="C1124" s="126"/>
      <c r="D1124" s="126"/>
      <c r="E1124" s="70"/>
      <c r="F1124" s="76"/>
    </row>
    <row r="1125" spans="1:6" s="72" customFormat="1">
      <c r="A1125" s="74"/>
      <c r="B1125" s="126"/>
      <c r="C1125" s="126"/>
      <c r="D1125" s="126"/>
      <c r="E1125" s="70"/>
      <c r="F1125" s="76"/>
    </row>
    <row r="1126" spans="1:6" s="72" customFormat="1">
      <c r="A1126" s="74"/>
      <c r="B1126" s="126"/>
      <c r="C1126" s="126"/>
      <c r="D1126" s="126"/>
      <c r="E1126" s="70"/>
      <c r="F1126" s="76"/>
    </row>
    <row r="1127" spans="1:6" s="72" customFormat="1">
      <c r="A1127" s="74"/>
      <c r="B1127" s="126"/>
      <c r="C1127" s="126"/>
      <c r="D1127" s="126"/>
      <c r="E1127" s="70"/>
      <c r="F1127" s="76"/>
    </row>
    <row r="1128" spans="1:6" s="72" customFormat="1">
      <c r="A1128" s="74"/>
      <c r="B1128" s="126"/>
      <c r="C1128" s="126"/>
      <c r="D1128" s="126"/>
      <c r="E1128" s="70"/>
      <c r="F1128" s="76"/>
    </row>
    <row r="1129" spans="1:6" s="72" customFormat="1">
      <c r="A1129" s="74"/>
      <c r="B1129" s="126"/>
      <c r="C1129" s="126"/>
      <c r="D1129" s="126"/>
      <c r="E1129" s="70"/>
      <c r="F1129" s="76"/>
    </row>
    <row r="1130" spans="1:6" s="72" customFormat="1">
      <c r="A1130" s="74"/>
      <c r="B1130" s="126"/>
      <c r="C1130" s="126"/>
      <c r="D1130" s="126"/>
      <c r="E1130" s="70"/>
      <c r="F1130" s="76"/>
    </row>
    <row r="1131" spans="1:6" s="72" customFormat="1">
      <c r="A1131" s="74"/>
      <c r="B1131" s="126"/>
      <c r="C1131" s="126"/>
      <c r="D1131" s="126"/>
      <c r="E1131" s="70"/>
      <c r="F1131" s="76"/>
    </row>
    <row r="1132" spans="1:6" s="72" customFormat="1">
      <c r="A1132" s="74"/>
      <c r="B1132" s="126"/>
      <c r="C1132" s="126"/>
      <c r="D1132" s="126"/>
      <c r="E1132" s="70"/>
      <c r="F1132" s="76"/>
    </row>
    <row r="1133" spans="1:6" s="72" customFormat="1">
      <c r="A1133" s="74"/>
      <c r="B1133" s="126"/>
      <c r="C1133" s="126"/>
      <c r="D1133" s="126"/>
      <c r="E1133" s="70"/>
      <c r="F1133" s="76"/>
    </row>
    <row r="1134" spans="1:6" s="72" customFormat="1">
      <c r="A1134" s="74"/>
      <c r="B1134" s="126"/>
      <c r="C1134" s="126"/>
      <c r="D1134" s="126"/>
      <c r="E1134" s="70"/>
      <c r="F1134" s="76"/>
    </row>
    <row r="1135" spans="1:6" s="72" customFormat="1">
      <c r="A1135" s="74"/>
      <c r="B1135" s="126"/>
      <c r="C1135" s="126"/>
      <c r="D1135" s="126"/>
      <c r="E1135" s="70"/>
      <c r="F1135" s="76"/>
    </row>
    <row r="1136" spans="1:6" s="72" customFormat="1">
      <c r="A1136" s="74"/>
      <c r="B1136" s="126"/>
      <c r="C1136" s="126"/>
      <c r="D1136" s="126"/>
      <c r="E1136" s="70"/>
      <c r="F1136" s="76"/>
    </row>
    <row r="1137" spans="1:6" s="72" customFormat="1">
      <c r="A1137" s="74"/>
      <c r="B1137" s="126"/>
      <c r="C1137" s="126"/>
      <c r="D1137" s="126"/>
      <c r="E1137" s="70"/>
      <c r="F1137" s="76"/>
    </row>
    <row r="1138" spans="1:6" s="72" customFormat="1">
      <c r="A1138" s="74"/>
      <c r="B1138" s="126"/>
      <c r="C1138" s="126"/>
      <c r="D1138" s="126"/>
      <c r="E1138" s="70"/>
      <c r="F1138" s="76"/>
    </row>
    <row r="1139" spans="1:6" s="72" customFormat="1">
      <c r="A1139" s="74"/>
      <c r="B1139" s="126"/>
      <c r="C1139" s="126"/>
      <c r="D1139" s="126"/>
      <c r="E1139" s="70"/>
      <c r="F1139" s="76"/>
    </row>
    <row r="1140" spans="1:6" s="72" customFormat="1">
      <c r="A1140" s="74"/>
      <c r="B1140" s="126"/>
      <c r="C1140" s="126"/>
      <c r="D1140" s="126"/>
      <c r="E1140" s="70"/>
      <c r="F1140" s="76"/>
    </row>
    <row r="1141" spans="1:6" s="72" customFormat="1">
      <c r="A1141" s="74"/>
      <c r="B1141" s="126"/>
      <c r="C1141" s="126"/>
      <c r="D1141" s="126"/>
      <c r="E1141" s="70"/>
      <c r="F1141" s="76"/>
    </row>
    <row r="1142" spans="1:6" s="72" customFormat="1">
      <c r="A1142" s="74"/>
      <c r="B1142" s="126"/>
      <c r="C1142" s="126"/>
      <c r="D1142" s="126"/>
      <c r="E1142" s="70"/>
      <c r="F1142" s="76"/>
    </row>
    <row r="1143" spans="1:6" s="72" customFormat="1">
      <c r="A1143" s="74"/>
      <c r="B1143" s="126"/>
      <c r="C1143" s="126"/>
      <c r="D1143" s="126"/>
      <c r="E1143" s="70"/>
      <c r="F1143" s="76"/>
    </row>
    <row r="1144" spans="1:6" s="72" customFormat="1">
      <c r="A1144" s="74"/>
      <c r="B1144" s="126"/>
      <c r="C1144" s="126"/>
      <c r="D1144" s="126"/>
      <c r="E1144" s="70"/>
      <c r="F1144" s="76"/>
    </row>
    <row r="1145" spans="1:6" s="72" customFormat="1">
      <c r="A1145" s="74"/>
      <c r="B1145" s="126"/>
      <c r="C1145" s="126"/>
      <c r="D1145" s="126"/>
      <c r="E1145" s="70"/>
      <c r="F1145" s="76"/>
    </row>
    <row r="1146" spans="1:6" s="72" customFormat="1">
      <c r="A1146" s="74"/>
      <c r="B1146" s="126"/>
      <c r="C1146" s="126"/>
      <c r="D1146" s="126"/>
      <c r="E1146" s="70"/>
      <c r="F1146" s="76"/>
    </row>
    <row r="1147" spans="1:6" s="72" customFormat="1">
      <c r="A1147" s="74"/>
      <c r="B1147" s="126"/>
      <c r="C1147" s="126"/>
      <c r="D1147" s="126"/>
      <c r="E1147" s="70"/>
      <c r="F1147" s="76"/>
    </row>
    <row r="1148" spans="1:6" s="72" customFormat="1">
      <c r="A1148" s="74"/>
      <c r="B1148" s="126"/>
      <c r="C1148" s="126"/>
      <c r="D1148" s="126"/>
      <c r="E1148" s="70"/>
      <c r="F1148" s="76"/>
    </row>
    <row r="1149" spans="1:6" s="72" customFormat="1">
      <c r="A1149" s="74"/>
      <c r="B1149" s="126"/>
      <c r="C1149" s="126"/>
      <c r="D1149" s="126"/>
      <c r="E1149" s="70"/>
      <c r="F1149" s="76"/>
    </row>
    <row r="1150" spans="1:6" s="72" customFormat="1">
      <c r="A1150" s="74"/>
      <c r="B1150" s="126"/>
      <c r="C1150" s="126"/>
      <c r="D1150" s="126"/>
      <c r="E1150" s="70"/>
      <c r="F1150" s="76"/>
    </row>
    <row r="1151" spans="1:6" s="72" customFormat="1">
      <c r="A1151" s="74"/>
      <c r="B1151" s="126"/>
      <c r="C1151" s="126"/>
      <c r="D1151" s="126"/>
      <c r="E1151" s="70"/>
      <c r="F1151" s="76"/>
    </row>
    <row r="1152" spans="1:6" s="72" customFormat="1">
      <c r="A1152" s="74"/>
      <c r="B1152" s="126"/>
      <c r="C1152" s="126"/>
      <c r="D1152" s="126"/>
      <c r="E1152" s="70"/>
      <c r="F1152" s="76"/>
    </row>
    <row r="1153" spans="1:6" s="72" customFormat="1">
      <c r="A1153" s="74"/>
      <c r="B1153" s="126"/>
      <c r="C1153" s="126"/>
      <c r="D1153" s="126"/>
      <c r="E1153" s="70"/>
      <c r="F1153" s="76"/>
    </row>
    <row r="1154" spans="1:6" s="72" customFormat="1">
      <c r="A1154" s="74"/>
      <c r="B1154" s="126"/>
      <c r="C1154" s="126"/>
      <c r="D1154" s="126"/>
      <c r="E1154" s="70"/>
      <c r="F1154" s="76"/>
    </row>
    <row r="1155" spans="1:6" s="72" customFormat="1">
      <c r="A1155" s="74"/>
      <c r="B1155" s="126"/>
      <c r="C1155" s="126"/>
      <c r="D1155" s="126"/>
      <c r="E1155" s="70"/>
      <c r="F1155" s="76"/>
    </row>
    <row r="1156" spans="1:6" s="72" customFormat="1">
      <c r="A1156" s="74"/>
      <c r="B1156" s="126"/>
      <c r="C1156" s="126"/>
      <c r="D1156" s="126"/>
      <c r="E1156" s="70"/>
      <c r="F1156" s="76"/>
    </row>
    <row r="1157" spans="1:6" s="72" customFormat="1">
      <c r="A1157" s="74"/>
      <c r="B1157" s="126"/>
      <c r="C1157" s="126"/>
      <c r="D1157" s="126"/>
      <c r="E1157" s="70"/>
      <c r="F1157" s="76"/>
    </row>
    <row r="1158" spans="1:6" s="72" customFormat="1">
      <c r="A1158" s="74"/>
      <c r="B1158" s="126"/>
      <c r="C1158" s="126"/>
      <c r="D1158" s="126"/>
      <c r="E1158" s="70"/>
      <c r="F1158" s="76"/>
    </row>
    <row r="1159" spans="1:6" s="72" customFormat="1">
      <c r="A1159" s="74"/>
      <c r="B1159" s="126"/>
      <c r="C1159" s="126"/>
      <c r="D1159" s="126"/>
      <c r="E1159" s="70"/>
      <c r="F1159" s="76"/>
    </row>
    <row r="1160" spans="1:6" s="72" customFormat="1">
      <c r="A1160" s="74"/>
      <c r="B1160" s="126"/>
      <c r="C1160" s="126"/>
      <c r="D1160" s="126"/>
      <c r="E1160" s="70"/>
      <c r="F1160" s="76"/>
    </row>
    <row r="1161" spans="1:6" s="72" customFormat="1">
      <c r="A1161" s="74"/>
      <c r="B1161" s="126"/>
      <c r="C1161" s="126"/>
      <c r="D1161" s="126"/>
      <c r="E1161" s="70"/>
      <c r="F1161" s="76"/>
    </row>
    <row r="1162" spans="1:6" s="72" customFormat="1">
      <c r="A1162" s="74"/>
      <c r="B1162" s="126"/>
      <c r="C1162" s="126"/>
      <c r="D1162" s="126"/>
      <c r="E1162" s="70"/>
      <c r="F1162" s="76"/>
    </row>
    <row r="1163" spans="1:6" s="72" customFormat="1">
      <c r="A1163" s="74"/>
      <c r="B1163" s="126"/>
      <c r="C1163" s="126"/>
      <c r="D1163" s="126"/>
      <c r="E1163" s="70"/>
      <c r="F1163" s="76"/>
    </row>
    <row r="1164" spans="1:6" s="72" customFormat="1">
      <c r="A1164" s="74"/>
      <c r="B1164" s="126"/>
      <c r="C1164" s="126"/>
      <c r="D1164" s="126"/>
      <c r="E1164" s="70"/>
      <c r="F1164" s="76"/>
    </row>
    <row r="1165" spans="1:6" s="72" customFormat="1">
      <c r="A1165" s="74"/>
      <c r="B1165" s="126"/>
      <c r="C1165" s="126"/>
      <c r="D1165" s="126"/>
      <c r="E1165" s="70"/>
      <c r="F1165" s="76"/>
    </row>
    <row r="1166" spans="1:6" s="72" customFormat="1">
      <c r="A1166" s="74"/>
      <c r="B1166" s="126"/>
      <c r="C1166" s="126"/>
      <c r="D1166" s="126"/>
      <c r="E1166" s="70"/>
      <c r="F1166" s="76"/>
    </row>
    <row r="1167" spans="1:6" s="72" customFormat="1">
      <c r="A1167" s="74"/>
      <c r="B1167" s="126"/>
      <c r="C1167" s="126"/>
      <c r="D1167" s="126"/>
      <c r="E1167" s="70"/>
      <c r="F1167" s="76"/>
    </row>
    <row r="1168" spans="1:6" s="72" customFormat="1">
      <c r="A1168" s="74"/>
      <c r="B1168" s="126"/>
      <c r="C1168" s="126"/>
      <c r="D1168" s="126"/>
      <c r="E1168" s="70"/>
      <c r="F1168" s="76"/>
    </row>
    <row r="1169" spans="1:6" s="72" customFormat="1">
      <c r="A1169" s="74"/>
      <c r="B1169" s="126"/>
      <c r="C1169" s="126"/>
      <c r="D1169" s="126"/>
      <c r="E1169" s="70"/>
      <c r="F1169" s="76"/>
    </row>
    <row r="1170" spans="1:6" s="72" customFormat="1">
      <c r="A1170" s="74"/>
      <c r="B1170" s="126"/>
      <c r="C1170" s="126"/>
      <c r="D1170" s="126"/>
      <c r="E1170" s="70"/>
      <c r="F1170" s="76"/>
    </row>
    <row r="1171" spans="1:6" s="72" customFormat="1">
      <c r="A1171" s="74"/>
      <c r="B1171" s="126"/>
      <c r="C1171" s="126"/>
      <c r="D1171" s="126"/>
      <c r="E1171" s="70"/>
      <c r="F1171" s="76"/>
    </row>
    <row r="1172" spans="1:6" s="72" customFormat="1">
      <c r="A1172" s="74"/>
      <c r="B1172" s="126"/>
      <c r="C1172" s="126"/>
      <c r="D1172" s="126"/>
      <c r="E1172" s="70"/>
      <c r="F1172" s="76"/>
    </row>
    <row r="1173" spans="1:6" s="72" customFormat="1">
      <c r="A1173" s="74"/>
      <c r="B1173" s="126"/>
      <c r="C1173" s="126"/>
      <c r="D1173" s="126"/>
      <c r="E1173" s="70"/>
      <c r="F1173" s="76"/>
    </row>
    <row r="1174" spans="1:6" s="72" customFormat="1">
      <c r="A1174" s="74"/>
      <c r="B1174" s="126"/>
      <c r="C1174" s="126"/>
      <c r="D1174" s="126"/>
      <c r="E1174" s="70"/>
      <c r="F1174" s="76"/>
    </row>
    <row r="1175" spans="1:6" s="72" customFormat="1">
      <c r="A1175" s="74"/>
      <c r="B1175" s="126"/>
      <c r="C1175" s="126"/>
      <c r="D1175" s="126"/>
      <c r="E1175" s="70"/>
      <c r="F1175" s="76"/>
    </row>
    <row r="1176" spans="1:6" s="72" customFormat="1">
      <c r="A1176" s="74"/>
      <c r="B1176" s="126"/>
      <c r="C1176" s="126"/>
      <c r="D1176" s="126"/>
      <c r="E1176" s="70"/>
      <c r="F1176" s="76"/>
    </row>
    <row r="1177" spans="1:6" s="72" customFormat="1">
      <c r="A1177" s="74"/>
      <c r="B1177" s="126"/>
      <c r="C1177" s="126"/>
      <c r="D1177" s="126"/>
      <c r="E1177" s="70"/>
      <c r="F1177" s="76"/>
    </row>
    <row r="1178" spans="1:6" s="72" customFormat="1">
      <c r="A1178" s="74"/>
      <c r="B1178" s="126"/>
      <c r="C1178" s="126"/>
      <c r="D1178" s="126"/>
      <c r="E1178" s="70"/>
      <c r="F1178" s="76"/>
    </row>
    <row r="1179" spans="1:6" s="72" customFormat="1">
      <c r="A1179" s="74"/>
      <c r="B1179" s="126"/>
      <c r="C1179" s="126"/>
      <c r="D1179" s="126"/>
      <c r="E1179" s="70"/>
      <c r="F1179" s="76"/>
    </row>
    <row r="1180" spans="1:6" s="72" customFormat="1">
      <c r="A1180" s="74"/>
      <c r="B1180" s="126"/>
      <c r="C1180" s="126"/>
      <c r="D1180" s="126"/>
      <c r="E1180" s="70"/>
      <c r="F1180" s="76"/>
    </row>
    <row r="1181" spans="1:6" s="72" customFormat="1">
      <c r="A1181" s="74"/>
      <c r="B1181" s="126"/>
      <c r="C1181" s="126"/>
      <c r="D1181" s="126"/>
      <c r="E1181" s="70"/>
      <c r="F1181" s="76"/>
    </row>
    <row r="1182" spans="1:6" s="72" customFormat="1">
      <c r="A1182" s="74"/>
      <c r="B1182" s="126"/>
      <c r="C1182" s="126"/>
      <c r="D1182" s="126"/>
      <c r="E1182" s="70"/>
      <c r="F1182" s="76"/>
    </row>
    <row r="1183" spans="1:6" s="72" customFormat="1">
      <c r="A1183" s="74"/>
      <c r="B1183" s="126"/>
      <c r="C1183" s="126"/>
      <c r="D1183" s="126"/>
      <c r="E1183" s="70"/>
      <c r="F1183" s="76"/>
    </row>
    <row r="1184" spans="1:6" s="72" customFormat="1">
      <c r="A1184" s="74"/>
      <c r="B1184" s="126"/>
      <c r="C1184" s="126"/>
      <c r="D1184" s="126"/>
      <c r="E1184" s="70"/>
      <c r="F1184" s="76"/>
    </row>
    <row r="1185" spans="1:6" s="72" customFormat="1">
      <c r="A1185" s="74"/>
      <c r="B1185" s="126"/>
      <c r="C1185" s="126"/>
      <c r="D1185" s="126"/>
      <c r="E1185" s="70"/>
      <c r="F1185" s="76"/>
    </row>
    <row r="1186" spans="1:6" s="72" customFormat="1">
      <c r="A1186" s="74"/>
      <c r="B1186" s="126"/>
      <c r="C1186" s="126"/>
      <c r="D1186" s="126"/>
      <c r="E1186" s="70"/>
      <c r="F1186" s="76"/>
    </row>
    <row r="1187" spans="1:6" s="72" customFormat="1">
      <c r="A1187" s="74"/>
      <c r="B1187" s="126"/>
      <c r="C1187" s="126"/>
      <c r="D1187" s="126"/>
      <c r="E1187" s="70"/>
      <c r="F1187" s="76"/>
    </row>
    <row r="1188" spans="1:6" s="72" customFormat="1">
      <c r="A1188" s="74"/>
      <c r="B1188" s="126"/>
      <c r="C1188" s="126"/>
      <c r="D1188" s="126"/>
      <c r="E1188" s="70"/>
      <c r="F1188" s="76"/>
    </row>
    <row r="1189" spans="1:6" s="72" customFormat="1">
      <c r="A1189" s="74"/>
      <c r="B1189" s="126"/>
      <c r="C1189" s="126"/>
      <c r="D1189" s="126"/>
      <c r="E1189" s="70"/>
      <c r="F1189" s="76"/>
    </row>
    <row r="1190" spans="1:6" s="72" customFormat="1">
      <c r="A1190" s="74"/>
      <c r="B1190" s="126"/>
      <c r="C1190" s="126"/>
      <c r="D1190" s="126"/>
      <c r="E1190" s="70"/>
      <c r="F1190" s="76"/>
    </row>
    <row r="1191" spans="1:6" s="72" customFormat="1">
      <c r="A1191" s="74"/>
      <c r="B1191" s="126"/>
      <c r="C1191" s="126"/>
      <c r="D1191" s="126"/>
      <c r="E1191" s="70"/>
      <c r="F1191" s="76"/>
    </row>
    <row r="1192" spans="1:6" s="72" customFormat="1">
      <c r="A1192" s="74"/>
      <c r="B1192" s="126"/>
      <c r="C1192" s="126"/>
      <c r="D1192" s="126"/>
      <c r="E1192" s="70"/>
      <c r="F1192" s="76"/>
    </row>
    <row r="1193" spans="1:6" s="72" customFormat="1">
      <c r="A1193" s="74"/>
      <c r="B1193" s="126"/>
      <c r="C1193" s="126"/>
      <c r="D1193" s="126"/>
      <c r="E1193" s="70"/>
      <c r="F1193" s="76"/>
    </row>
    <row r="1194" spans="1:6" s="72" customFormat="1">
      <c r="A1194" s="74"/>
      <c r="B1194" s="126"/>
      <c r="C1194" s="126"/>
      <c r="D1194" s="126"/>
      <c r="E1194" s="70"/>
      <c r="F1194" s="76"/>
    </row>
    <row r="1195" spans="1:6" s="72" customFormat="1">
      <c r="A1195" s="74"/>
      <c r="B1195" s="126"/>
      <c r="C1195" s="126"/>
      <c r="D1195" s="126"/>
      <c r="E1195" s="70"/>
      <c r="F1195" s="76"/>
    </row>
    <row r="1196" spans="1:6" s="72" customFormat="1">
      <c r="A1196" s="74"/>
      <c r="B1196" s="126"/>
      <c r="C1196" s="126"/>
      <c r="D1196" s="126"/>
      <c r="E1196" s="70"/>
      <c r="F1196" s="76"/>
    </row>
    <row r="1197" spans="1:6" s="72" customFormat="1">
      <c r="A1197" s="74"/>
      <c r="B1197" s="126"/>
      <c r="C1197" s="126"/>
      <c r="D1197" s="126"/>
      <c r="E1197" s="70"/>
      <c r="F1197" s="76"/>
    </row>
    <row r="1198" spans="1:6" s="72" customFormat="1">
      <c r="A1198" s="74"/>
      <c r="B1198" s="126"/>
      <c r="C1198" s="126"/>
      <c r="D1198" s="126"/>
      <c r="E1198" s="70"/>
      <c r="F1198" s="76"/>
    </row>
    <row r="1199" spans="1:6" s="72" customFormat="1">
      <c r="A1199" s="74"/>
      <c r="B1199" s="126"/>
      <c r="C1199" s="126"/>
      <c r="D1199" s="126"/>
      <c r="E1199" s="70"/>
      <c r="F1199" s="76"/>
    </row>
    <row r="1200" spans="1:6" s="72" customFormat="1">
      <c r="A1200" s="74"/>
      <c r="B1200" s="126"/>
      <c r="C1200" s="126"/>
      <c r="D1200" s="126"/>
      <c r="E1200" s="70"/>
      <c r="F1200" s="76"/>
    </row>
    <row r="1201" spans="1:6" s="72" customFormat="1">
      <c r="A1201" s="74"/>
      <c r="B1201" s="126"/>
      <c r="C1201" s="126"/>
      <c r="D1201" s="126"/>
      <c r="E1201" s="70"/>
      <c r="F1201" s="76"/>
    </row>
    <row r="1202" spans="1:6" s="72" customFormat="1">
      <c r="A1202" s="74"/>
      <c r="B1202" s="126"/>
      <c r="C1202" s="126"/>
      <c r="D1202" s="126"/>
      <c r="E1202" s="70"/>
      <c r="F1202" s="76"/>
    </row>
    <row r="1203" spans="1:6" s="72" customFormat="1">
      <c r="A1203" s="74"/>
      <c r="B1203" s="126"/>
      <c r="C1203" s="126"/>
      <c r="D1203" s="126"/>
      <c r="E1203" s="70"/>
      <c r="F1203" s="76"/>
    </row>
    <row r="1204" spans="1:6" s="72" customFormat="1">
      <c r="A1204" s="74"/>
      <c r="B1204" s="126"/>
      <c r="C1204" s="126"/>
      <c r="D1204" s="126"/>
      <c r="E1204" s="70"/>
      <c r="F1204" s="76"/>
    </row>
    <row r="1205" spans="1:6" s="72" customFormat="1">
      <c r="A1205" s="74"/>
      <c r="B1205" s="126"/>
      <c r="C1205" s="126"/>
      <c r="D1205" s="126"/>
      <c r="E1205" s="70"/>
      <c r="F1205" s="76"/>
    </row>
    <row r="1206" spans="1:6" s="72" customFormat="1">
      <c r="A1206" s="74"/>
      <c r="B1206" s="126"/>
      <c r="C1206" s="126"/>
      <c r="D1206" s="126"/>
      <c r="E1206" s="70"/>
      <c r="F1206" s="76"/>
    </row>
    <row r="1207" spans="1:6" s="72" customFormat="1">
      <c r="A1207" s="74"/>
      <c r="B1207" s="126"/>
      <c r="C1207" s="126"/>
      <c r="D1207" s="126"/>
      <c r="E1207" s="70"/>
      <c r="F1207" s="76"/>
    </row>
    <row r="1208" spans="1:6" s="72" customFormat="1">
      <c r="A1208" s="74"/>
      <c r="B1208" s="126"/>
      <c r="C1208" s="126"/>
      <c r="D1208" s="126"/>
      <c r="E1208" s="70"/>
      <c r="F1208" s="76"/>
    </row>
    <row r="1209" spans="1:6" s="72" customFormat="1">
      <c r="A1209" s="74"/>
      <c r="B1209" s="126"/>
      <c r="C1209" s="126"/>
      <c r="D1209" s="126"/>
      <c r="E1209" s="70"/>
      <c r="F1209" s="76"/>
    </row>
    <row r="1210" spans="1:6" s="72" customFormat="1">
      <c r="A1210" s="74"/>
      <c r="B1210" s="126"/>
      <c r="C1210" s="126"/>
      <c r="D1210" s="126"/>
      <c r="E1210" s="70"/>
      <c r="F1210" s="76"/>
    </row>
    <row r="1211" spans="1:6" s="72" customFormat="1">
      <c r="A1211" s="74"/>
      <c r="B1211" s="126"/>
      <c r="C1211" s="126"/>
      <c r="D1211" s="126"/>
      <c r="E1211" s="70"/>
      <c r="F1211" s="76"/>
    </row>
    <row r="1212" spans="1:6" s="72" customFormat="1">
      <c r="A1212" s="74"/>
      <c r="B1212" s="126"/>
      <c r="C1212" s="126"/>
      <c r="D1212" s="126"/>
      <c r="E1212" s="70"/>
      <c r="F1212" s="76"/>
    </row>
    <row r="1213" spans="1:6" s="72" customFormat="1">
      <c r="A1213" s="74"/>
      <c r="B1213" s="126"/>
      <c r="C1213" s="126"/>
      <c r="D1213" s="126"/>
      <c r="E1213" s="70"/>
      <c r="F1213" s="76"/>
    </row>
    <row r="1214" spans="1:6" s="72" customFormat="1">
      <c r="A1214" s="74"/>
      <c r="B1214" s="126"/>
      <c r="C1214" s="126"/>
      <c r="D1214" s="126"/>
      <c r="E1214" s="70"/>
      <c r="F1214" s="76"/>
    </row>
    <row r="1215" spans="1:6" s="72" customFormat="1">
      <c r="A1215" s="74"/>
      <c r="B1215" s="126"/>
      <c r="C1215" s="126"/>
      <c r="D1215" s="126"/>
      <c r="E1215" s="70"/>
      <c r="F1215" s="76"/>
    </row>
    <row r="1216" spans="1:6" s="72" customFormat="1">
      <c r="A1216" s="74"/>
      <c r="B1216" s="126"/>
      <c r="C1216" s="126"/>
      <c r="D1216" s="126"/>
      <c r="E1216" s="70"/>
      <c r="F1216" s="76"/>
    </row>
    <row r="1217" spans="1:6" s="72" customFormat="1">
      <c r="A1217" s="74"/>
      <c r="B1217" s="126"/>
      <c r="C1217" s="126"/>
      <c r="D1217" s="126"/>
      <c r="E1217" s="70"/>
      <c r="F1217" s="76"/>
    </row>
    <row r="1218" spans="1:6" s="72" customFormat="1">
      <c r="A1218" s="74"/>
      <c r="B1218" s="126"/>
      <c r="C1218" s="126"/>
      <c r="D1218" s="126"/>
      <c r="E1218" s="70"/>
      <c r="F1218" s="76"/>
    </row>
    <row r="1219" spans="1:6" s="72" customFormat="1">
      <c r="A1219" s="74"/>
      <c r="B1219" s="126"/>
      <c r="C1219" s="126"/>
      <c r="D1219" s="126"/>
      <c r="E1219" s="70"/>
      <c r="F1219" s="76"/>
    </row>
    <row r="1220" spans="1:6" s="72" customFormat="1">
      <c r="A1220" s="74"/>
      <c r="B1220" s="126"/>
      <c r="C1220" s="126"/>
      <c r="D1220" s="126"/>
      <c r="E1220" s="70"/>
      <c r="F1220" s="76"/>
    </row>
    <row r="1221" spans="1:6" s="72" customFormat="1">
      <c r="A1221" s="74"/>
      <c r="B1221" s="126"/>
      <c r="C1221" s="126"/>
      <c r="D1221" s="126"/>
      <c r="E1221" s="70"/>
      <c r="F1221" s="76"/>
    </row>
    <row r="1222" spans="1:6" s="72" customFormat="1">
      <c r="A1222" s="74"/>
      <c r="B1222" s="126"/>
      <c r="C1222" s="126"/>
      <c r="D1222" s="126"/>
      <c r="E1222" s="70"/>
      <c r="F1222" s="76"/>
    </row>
    <row r="1223" spans="1:6" s="72" customFormat="1">
      <c r="A1223" s="74"/>
      <c r="B1223" s="126"/>
      <c r="C1223" s="126"/>
      <c r="D1223" s="126"/>
      <c r="E1223" s="70"/>
      <c r="F1223" s="76"/>
    </row>
    <row r="1224" spans="1:6" s="72" customFormat="1">
      <c r="A1224" s="74"/>
      <c r="B1224" s="126"/>
      <c r="C1224" s="126"/>
      <c r="D1224" s="126"/>
      <c r="E1224" s="70"/>
      <c r="F1224" s="76"/>
    </row>
    <row r="1225" spans="1:6" s="72" customFormat="1">
      <c r="A1225" s="74"/>
      <c r="B1225" s="126"/>
      <c r="C1225" s="126"/>
      <c r="D1225" s="126"/>
      <c r="E1225" s="70"/>
      <c r="F1225" s="76"/>
    </row>
    <row r="1226" spans="1:6" s="72" customFormat="1">
      <c r="A1226" s="74"/>
      <c r="B1226" s="126"/>
      <c r="C1226" s="126"/>
      <c r="D1226" s="126"/>
      <c r="E1226" s="70"/>
      <c r="F1226" s="76"/>
    </row>
    <row r="1227" spans="1:6" s="72" customFormat="1">
      <c r="A1227" s="74"/>
      <c r="B1227" s="126"/>
      <c r="C1227" s="126"/>
      <c r="D1227" s="126"/>
      <c r="E1227" s="70"/>
      <c r="F1227" s="76"/>
    </row>
    <row r="1228" spans="1:6" s="72" customFormat="1">
      <c r="A1228" s="74"/>
      <c r="B1228" s="126"/>
      <c r="C1228" s="126"/>
      <c r="D1228" s="126"/>
      <c r="E1228" s="70"/>
      <c r="F1228" s="76"/>
    </row>
    <row r="1229" spans="1:6" s="72" customFormat="1">
      <c r="A1229" s="74"/>
      <c r="B1229" s="126"/>
      <c r="C1229" s="126"/>
      <c r="D1229" s="126"/>
      <c r="E1229" s="70"/>
      <c r="F1229" s="76"/>
    </row>
    <row r="1230" spans="1:6" s="72" customFormat="1">
      <c r="A1230" s="74"/>
      <c r="B1230" s="126"/>
      <c r="C1230" s="126"/>
      <c r="D1230" s="126"/>
      <c r="E1230" s="70"/>
      <c r="F1230" s="76"/>
    </row>
    <row r="1231" spans="1:6" s="72" customFormat="1">
      <c r="A1231" s="74"/>
      <c r="B1231" s="126"/>
      <c r="C1231" s="126"/>
      <c r="D1231" s="126"/>
      <c r="E1231" s="70"/>
      <c r="F1231" s="76"/>
    </row>
    <row r="1232" spans="1:6" s="72" customFormat="1">
      <c r="A1232" s="74"/>
      <c r="B1232" s="126"/>
      <c r="C1232" s="126"/>
      <c r="D1232" s="126"/>
      <c r="E1232" s="70"/>
      <c r="F1232" s="76"/>
    </row>
    <row r="1233" spans="1:6" s="72" customFormat="1">
      <c r="A1233" s="74"/>
      <c r="B1233" s="126"/>
      <c r="C1233" s="126"/>
      <c r="D1233" s="126"/>
      <c r="E1233" s="70"/>
      <c r="F1233" s="76"/>
    </row>
    <row r="1234" spans="1:6" s="72" customFormat="1">
      <c r="A1234" s="74"/>
      <c r="B1234" s="126"/>
      <c r="C1234" s="126"/>
      <c r="D1234" s="126"/>
      <c r="E1234" s="70"/>
      <c r="F1234" s="76"/>
    </row>
    <row r="1235" spans="1:6" s="72" customFormat="1">
      <c r="A1235" s="74"/>
      <c r="B1235" s="126"/>
      <c r="C1235" s="126"/>
      <c r="D1235" s="126"/>
      <c r="E1235" s="70"/>
      <c r="F1235" s="76"/>
    </row>
    <row r="1236" spans="1:6" s="72" customFormat="1">
      <c r="A1236" s="74"/>
      <c r="B1236" s="126"/>
      <c r="C1236" s="126"/>
      <c r="D1236" s="126"/>
      <c r="E1236" s="70"/>
      <c r="F1236" s="76"/>
    </row>
    <row r="1237" spans="1:6" s="72" customFormat="1">
      <c r="A1237" s="74"/>
      <c r="B1237" s="126"/>
      <c r="C1237" s="126"/>
      <c r="D1237" s="126"/>
      <c r="E1237" s="70"/>
      <c r="F1237" s="76"/>
    </row>
    <row r="1238" spans="1:6" s="72" customFormat="1">
      <c r="A1238" s="74"/>
      <c r="B1238" s="126"/>
      <c r="C1238" s="126"/>
      <c r="D1238" s="126"/>
      <c r="E1238" s="70"/>
      <c r="F1238" s="76"/>
    </row>
    <row r="1239" spans="1:6" s="72" customFormat="1">
      <c r="A1239" s="74"/>
      <c r="B1239" s="126"/>
      <c r="C1239" s="126"/>
      <c r="D1239" s="126"/>
      <c r="E1239" s="70"/>
      <c r="F1239" s="76"/>
    </row>
    <row r="1240" spans="1:6" s="72" customFormat="1">
      <c r="A1240" s="74"/>
      <c r="B1240" s="126"/>
      <c r="C1240" s="126"/>
      <c r="D1240" s="126"/>
      <c r="E1240" s="70"/>
      <c r="F1240" s="76"/>
    </row>
    <row r="1241" spans="1:6" s="72" customFormat="1">
      <c r="A1241" s="74"/>
      <c r="B1241" s="126"/>
      <c r="C1241" s="126"/>
      <c r="D1241" s="126"/>
      <c r="E1241" s="70"/>
      <c r="F1241" s="76"/>
    </row>
    <row r="1242" spans="1:6" s="72" customFormat="1">
      <c r="A1242" s="74"/>
      <c r="B1242" s="126"/>
      <c r="C1242" s="126"/>
      <c r="D1242" s="126"/>
      <c r="E1242" s="70"/>
      <c r="F1242" s="76"/>
    </row>
    <row r="1243" spans="1:6" s="72" customFormat="1">
      <c r="A1243" s="74"/>
      <c r="B1243" s="126"/>
      <c r="C1243" s="126"/>
      <c r="D1243" s="126"/>
      <c r="E1243" s="70"/>
      <c r="F1243" s="76"/>
    </row>
    <row r="1244" spans="1:6" s="72" customFormat="1">
      <c r="A1244" s="74"/>
      <c r="B1244" s="126"/>
      <c r="C1244" s="126"/>
      <c r="D1244" s="126"/>
      <c r="E1244" s="70"/>
      <c r="F1244" s="76"/>
    </row>
    <row r="1245" spans="1:6" s="72" customFormat="1">
      <c r="A1245" s="74"/>
      <c r="B1245" s="126"/>
      <c r="C1245" s="126"/>
      <c r="D1245" s="126"/>
      <c r="E1245" s="70"/>
      <c r="F1245" s="76"/>
    </row>
    <row r="1246" spans="1:6" s="72" customFormat="1">
      <c r="A1246" s="74"/>
      <c r="B1246" s="126"/>
      <c r="C1246" s="126"/>
      <c r="D1246" s="126"/>
      <c r="E1246" s="70"/>
      <c r="F1246" s="76"/>
    </row>
    <row r="1247" spans="1:6" s="72" customFormat="1">
      <c r="A1247" s="74"/>
      <c r="B1247" s="126"/>
      <c r="C1247" s="126"/>
      <c r="D1247" s="126"/>
      <c r="E1247" s="70"/>
      <c r="F1247" s="76"/>
    </row>
    <row r="1248" spans="1:6" s="72" customFormat="1">
      <c r="A1248" s="74"/>
      <c r="B1248" s="126"/>
      <c r="C1248" s="126"/>
      <c r="D1248" s="126"/>
      <c r="E1248" s="70"/>
      <c r="F1248" s="76"/>
    </row>
    <row r="1249" spans="1:6" s="72" customFormat="1">
      <c r="A1249" s="74"/>
      <c r="B1249" s="126"/>
      <c r="C1249" s="126"/>
      <c r="D1249" s="126"/>
      <c r="E1249" s="70"/>
      <c r="F1249" s="76"/>
    </row>
    <row r="1250" spans="1:6" s="72" customFormat="1">
      <c r="A1250" s="74"/>
      <c r="B1250" s="126"/>
      <c r="C1250" s="126"/>
      <c r="D1250" s="126"/>
      <c r="E1250" s="70"/>
      <c r="F1250" s="76"/>
    </row>
    <row r="1251" spans="1:6" s="72" customFormat="1">
      <c r="A1251" s="74"/>
      <c r="B1251" s="126"/>
      <c r="C1251" s="126"/>
      <c r="D1251" s="126"/>
      <c r="E1251" s="70"/>
      <c r="F1251" s="76"/>
    </row>
    <row r="1252" spans="1:6" s="72" customFormat="1">
      <c r="A1252" s="74"/>
      <c r="B1252" s="126"/>
      <c r="C1252" s="126"/>
      <c r="D1252" s="126"/>
      <c r="E1252" s="70"/>
      <c r="F1252" s="76"/>
    </row>
    <row r="1253" spans="1:6" s="72" customFormat="1">
      <c r="A1253" s="74"/>
      <c r="B1253" s="126"/>
      <c r="C1253" s="126"/>
      <c r="D1253" s="126"/>
      <c r="E1253" s="70"/>
      <c r="F1253" s="76"/>
    </row>
    <row r="1254" spans="1:6" s="72" customFormat="1">
      <c r="A1254" s="74"/>
      <c r="B1254" s="126"/>
      <c r="C1254" s="126"/>
      <c r="D1254" s="126"/>
      <c r="E1254" s="70"/>
      <c r="F1254" s="76"/>
    </row>
    <row r="1255" spans="1:6" s="72" customFormat="1">
      <c r="A1255" s="74"/>
      <c r="B1255" s="126"/>
      <c r="C1255" s="126"/>
      <c r="D1255" s="126"/>
      <c r="E1255" s="70"/>
      <c r="F1255" s="76"/>
    </row>
    <row r="1256" spans="1:6" s="72" customFormat="1">
      <c r="A1256" s="74"/>
      <c r="B1256" s="126"/>
      <c r="C1256" s="126"/>
      <c r="D1256" s="126"/>
      <c r="E1256" s="70"/>
      <c r="F1256" s="76"/>
    </row>
    <row r="1257" spans="1:6" s="72" customFormat="1">
      <c r="A1257" s="74"/>
      <c r="B1257" s="126"/>
      <c r="C1257" s="126"/>
      <c r="D1257" s="126"/>
      <c r="E1257" s="70"/>
      <c r="F1257" s="76"/>
    </row>
    <row r="1258" spans="1:6" s="72" customFormat="1">
      <c r="A1258" s="74"/>
      <c r="B1258" s="126"/>
      <c r="C1258" s="126"/>
      <c r="D1258" s="126"/>
      <c r="E1258" s="70"/>
      <c r="F1258" s="76"/>
    </row>
    <row r="1259" spans="1:6" s="72" customFormat="1">
      <c r="A1259" s="74"/>
      <c r="B1259" s="126"/>
      <c r="C1259" s="126"/>
      <c r="D1259" s="126"/>
      <c r="E1259" s="70"/>
      <c r="F1259" s="76"/>
    </row>
    <row r="1260" spans="1:6" s="72" customFormat="1">
      <c r="A1260" s="74"/>
      <c r="B1260" s="126"/>
      <c r="C1260" s="126"/>
      <c r="D1260" s="126"/>
      <c r="E1260" s="70"/>
      <c r="F1260" s="76"/>
    </row>
    <row r="1261" spans="1:6" s="72" customFormat="1">
      <c r="A1261" s="74"/>
      <c r="B1261" s="126"/>
      <c r="C1261" s="126"/>
      <c r="D1261" s="126"/>
      <c r="E1261" s="70"/>
      <c r="F1261" s="76"/>
    </row>
    <row r="1262" spans="1:6" s="72" customFormat="1">
      <c r="A1262" s="74"/>
      <c r="B1262" s="126"/>
      <c r="C1262" s="126"/>
      <c r="D1262" s="126"/>
      <c r="E1262" s="70"/>
      <c r="F1262" s="76"/>
    </row>
    <row r="1263" spans="1:6" s="72" customFormat="1">
      <c r="A1263" s="74"/>
      <c r="B1263" s="126"/>
      <c r="C1263" s="126"/>
      <c r="D1263" s="126"/>
      <c r="E1263" s="70"/>
      <c r="F1263" s="76"/>
    </row>
    <row r="1264" spans="1:6" s="72" customFormat="1">
      <c r="A1264" s="74"/>
      <c r="B1264" s="126"/>
      <c r="C1264" s="126"/>
      <c r="D1264" s="126"/>
      <c r="E1264" s="70"/>
      <c r="F1264" s="76"/>
    </row>
    <row r="1265" spans="1:6" s="72" customFormat="1">
      <c r="A1265" s="74"/>
      <c r="B1265" s="126"/>
      <c r="C1265" s="126"/>
      <c r="D1265" s="126"/>
      <c r="E1265" s="70"/>
      <c r="F1265" s="76"/>
    </row>
    <row r="1266" spans="1:6" s="72" customFormat="1">
      <c r="A1266" s="74"/>
      <c r="B1266" s="126"/>
      <c r="C1266" s="126"/>
      <c r="D1266" s="126"/>
      <c r="E1266" s="70"/>
      <c r="F1266" s="76"/>
    </row>
    <row r="1267" spans="1:6" s="72" customFormat="1">
      <c r="A1267" s="74"/>
      <c r="B1267" s="126"/>
      <c r="C1267" s="126"/>
      <c r="D1267" s="126"/>
      <c r="E1267" s="70"/>
      <c r="F1267" s="76"/>
    </row>
    <row r="1268" spans="1:6" s="72" customFormat="1">
      <c r="A1268" s="74"/>
      <c r="B1268" s="126"/>
      <c r="C1268" s="126"/>
      <c r="D1268" s="126"/>
      <c r="E1268" s="70"/>
      <c r="F1268" s="76"/>
    </row>
    <row r="1269" spans="1:6" s="72" customFormat="1">
      <c r="A1269" s="74"/>
      <c r="B1269" s="126"/>
      <c r="C1269" s="126"/>
      <c r="D1269" s="126"/>
      <c r="E1269" s="70"/>
      <c r="F1269" s="76"/>
    </row>
    <row r="1270" spans="1:6" s="72" customFormat="1">
      <c r="A1270" s="74"/>
      <c r="B1270" s="126"/>
      <c r="C1270" s="126"/>
      <c r="D1270" s="126"/>
      <c r="E1270" s="70"/>
      <c r="F1270" s="76"/>
    </row>
    <row r="1271" spans="1:6" s="72" customFormat="1">
      <c r="A1271" s="74"/>
      <c r="B1271" s="126"/>
      <c r="C1271" s="126"/>
      <c r="D1271" s="126"/>
      <c r="E1271" s="70"/>
      <c r="F1271" s="76"/>
    </row>
    <row r="1272" spans="1:6" s="72" customFormat="1">
      <c r="A1272" s="74"/>
      <c r="B1272" s="126"/>
      <c r="C1272" s="126"/>
      <c r="D1272" s="126"/>
      <c r="E1272" s="70"/>
      <c r="F1272" s="76"/>
    </row>
    <row r="1273" spans="1:6" s="72" customFormat="1">
      <c r="A1273" s="74"/>
      <c r="B1273" s="126"/>
      <c r="C1273" s="126"/>
      <c r="D1273" s="126"/>
      <c r="E1273" s="70"/>
      <c r="F1273" s="76"/>
    </row>
    <row r="1274" spans="1:6" s="72" customFormat="1">
      <c r="A1274" s="74"/>
      <c r="B1274" s="126"/>
      <c r="C1274" s="126"/>
      <c r="D1274" s="126"/>
      <c r="E1274" s="70"/>
      <c r="F1274" s="76"/>
    </row>
    <row r="1275" spans="1:6" s="72" customFormat="1">
      <c r="A1275" s="74"/>
      <c r="B1275" s="126"/>
      <c r="C1275" s="126"/>
      <c r="D1275" s="126"/>
      <c r="E1275" s="70"/>
      <c r="F1275" s="76"/>
    </row>
    <row r="1276" spans="1:6" s="72" customFormat="1">
      <c r="A1276" s="74"/>
      <c r="B1276" s="126"/>
      <c r="C1276" s="126"/>
      <c r="D1276" s="126"/>
      <c r="E1276" s="70"/>
      <c r="F1276" s="76"/>
    </row>
    <row r="1277" spans="1:6" s="72" customFormat="1">
      <c r="A1277" s="74"/>
      <c r="B1277" s="126"/>
      <c r="C1277" s="126"/>
      <c r="D1277" s="126"/>
      <c r="E1277" s="70"/>
      <c r="F1277" s="76"/>
    </row>
    <row r="1278" spans="1:6" s="72" customFormat="1">
      <c r="A1278" s="74"/>
      <c r="B1278" s="126"/>
      <c r="C1278" s="126"/>
      <c r="D1278" s="126"/>
      <c r="E1278" s="70"/>
      <c r="F1278" s="76"/>
    </row>
    <row r="1279" spans="1:6" s="72" customFormat="1">
      <c r="A1279" s="74"/>
      <c r="B1279" s="126"/>
      <c r="C1279" s="126"/>
      <c r="D1279" s="126"/>
      <c r="E1279" s="70"/>
      <c r="F1279" s="76"/>
    </row>
    <row r="1280" spans="1:6" s="72" customFormat="1">
      <c r="A1280" s="74"/>
      <c r="B1280" s="126"/>
      <c r="C1280" s="126"/>
      <c r="D1280" s="126"/>
      <c r="E1280" s="70"/>
      <c r="F1280" s="76"/>
    </row>
    <row r="1281" spans="1:6" s="72" customFormat="1">
      <c r="A1281" s="74"/>
      <c r="B1281" s="126"/>
      <c r="C1281" s="126"/>
      <c r="D1281" s="126"/>
      <c r="E1281" s="70"/>
      <c r="F1281" s="76"/>
    </row>
    <row r="1282" spans="1:6" s="72" customFormat="1">
      <c r="A1282" s="74"/>
      <c r="B1282" s="126"/>
      <c r="C1282" s="126"/>
      <c r="D1282" s="126"/>
      <c r="E1282" s="70"/>
      <c r="F1282" s="76"/>
    </row>
    <row r="1283" spans="1:6" s="72" customFormat="1">
      <c r="A1283" s="74"/>
      <c r="B1283" s="126"/>
      <c r="C1283" s="126"/>
      <c r="D1283" s="126"/>
      <c r="E1283" s="70"/>
      <c r="F1283" s="76"/>
    </row>
    <row r="1284" spans="1:6" s="72" customFormat="1">
      <c r="A1284" s="74"/>
      <c r="B1284" s="126"/>
      <c r="C1284" s="126"/>
      <c r="D1284" s="126"/>
      <c r="E1284" s="70"/>
      <c r="F1284" s="76"/>
    </row>
    <row r="1285" spans="1:6" s="72" customFormat="1">
      <c r="A1285" s="74"/>
      <c r="B1285" s="126"/>
      <c r="C1285" s="126"/>
      <c r="D1285" s="126"/>
      <c r="E1285" s="70"/>
      <c r="F1285" s="76"/>
    </row>
    <row r="1286" spans="1:6" s="72" customFormat="1">
      <c r="A1286" s="74"/>
      <c r="B1286" s="126"/>
      <c r="C1286" s="126"/>
      <c r="D1286" s="126"/>
      <c r="E1286" s="70"/>
      <c r="F1286" s="76"/>
    </row>
    <row r="1287" spans="1:6" s="72" customFormat="1">
      <c r="A1287" s="74"/>
      <c r="B1287" s="126"/>
      <c r="C1287" s="126"/>
      <c r="D1287" s="126"/>
      <c r="E1287" s="70"/>
      <c r="F1287" s="76"/>
    </row>
    <row r="1288" spans="1:6" s="72" customFormat="1">
      <c r="A1288" s="74"/>
      <c r="B1288" s="126"/>
      <c r="C1288" s="126"/>
      <c r="D1288" s="126"/>
      <c r="E1288" s="70"/>
      <c r="F1288" s="76"/>
    </row>
    <row r="1289" spans="1:6" s="72" customFormat="1">
      <c r="A1289" s="74"/>
      <c r="B1289" s="126"/>
      <c r="C1289" s="126"/>
      <c r="D1289" s="126"/>
      <c r="E1289" s="70"/>
      <c r="F1289" s="76"/>
    </row>
    <row r="1290" spans="1:6" s="72" customFormat="1">
      <c r="A1290" s="74"/>
      <c r="B1290" s="126"/>
      <c r="C1290" s="126"/>
      <c r="D1290" s="126"/>
      <c r="E1290" s="70"/>
      <c r="F1290" s="76"/>
    </row>
    <row r="1291" spans="1:6" s="72" customFormat="1">
      <c r="A1291" s="74"/>
      <c r="B1291" s="126"/>
      <c r="C1291" s="126"/>
      <c r="D1291" s="126"/>
      <c r="E1291" s="70"/>
      <c r="F1291" s="76"/>
    </row>
    <row r="1292" spans="1:6" s="72" customFormat="1">
      <c r="A1292" s="74"/>
      <c r="B1292" s="126"/>
      <c r="C1292" s="126"/>
      <c r="D1292" s="126"/>
      <c r="E1292" s="70"/>
      <c r="F1292" s="76"/>
    </row>
    <row r="1293" spans="1:6" s="72" customFormat="1">
      <c r="A1293" s="74"/>
      <c r="B1293" s="126"/>
      <c r="C1293" s="126"/>
      <c r="D1293" s="126"/>
      <c r="E1293" s="70"/>
      <c r="F1293" s="76"/>
    </row>
    <row r="1294" spans="1:6" s="72" customFormat="1">
      <c r="A1294" s="74"/>
      <c r="B1294" s="126"/>
      <c r="C1294" s="126"/>
      <c r="D1294" s="126"/>
      <c r="E1294" s="70"/>
      <c r="F1294" s="76"/>
    </row>
    <row r="1295" spans="1:6" s="72" customFormat="1">
      <c r="A1295" s="74"/>
      <c r="B1295" s="126"/>
      <c r="C1295" s="126"/>
      <c r="D1295" s="126"/>
      <c r="E1295" s="70"/>
      <c r="F1295" s="76"/>
    </row>
    <row r="1296" spans="1:6" s="72" customFormat="1">
      <c r="A1296" s="74"/>
      <c r="B1296" s="126"/>
      <c r="C1296" s="126"/>
      <c r="D1296" s="126"/>
      <c r="E1296" s="70"/>
      <c r="F1296" s="76"/>
    </row>
    <row r="1297" spans="1:6" s="72" customFormat="1">
      <c r="A1297" s="74"/>
      <c r="B1297" s="126"/>
      <c r="C1297" s="126"/>
      <c r="D1297" s="126"/>
      <c r="E1297" s="70"/>
      <c r="F1297" s="76"/>
    </row>
    <row r="1298" spans="1:6" s="72" customFormat="1">
      <c r="A1298" s="74"/>
      <c r="B1298" s="126"/>
      <c r="C1298" s="126"/>
      <c r="D1298" s="126"/>
      <c r="E1298" s="70"/>
      <c r="F1298" s="76"/>
    </row>
    <row r="1299" spans="1:6" s="72" customFormat="1">
      <c r="A1299" s="74"/>
      <c r="B1299" s="126"/>
      <c r="C1299" s="126"/>
      <c r="D1299" s="126"/>
      <c r="E1299" s="70"/>
      <c r="F1299" s="76"/>
    </row>
    <row r="1300" spans="1:6" s="72" customFormat="1">
      <c r="A1300" s="74"/>
      <c r="B1300" s="126"/>
      <c r="C1300" s="126"/>
      <c r="D1300" s="126"/>
      <c r="E1300" s="70"/>
      <c r="F1300" s="76"/>
    </row>
    <row r="1301" spans="1:6" s="72" customFormat="1">
      <c r="A1301" s="74"/>
      <c r="B1301" s="126"/>
      <c r="C1301" s="126"/>
      <c r="D1301" s="126"/>
      <c r="E1301" s="70"/>
      <c r="F1301" s="76"/>
    </row>
    <row r="1302" spans="1:6" s="72" customFormat="1">
      <c r="A1302" s="74"/>
      <c r="B1302" s="126"/>
      <c r="C1302" s="126"/>
      <c r="D1302" s="126"/>
      <c r="E1302" s="70"/>
      <c r="F1302" s="76"/>
    </row>
    <row r="1303" spans="1:6" s="72" customFormat="1">
      <c r="A1303" s="74"/>
      <c r="B1303" s="126"/>
      <c r="C1303" s="126"/>
      <c r="D1303" s="126"/>
      <c r="E1303" s="70"/>
      <c r="F1303" s="76"/>
    </row>
    <row r="1304" spans="1:6" s="72" customFormat="1">
      <c r="A1304" s="74"/>
      <c r="B1304" s="126"/>
      <c r="C1304" s="126"/>
      <c r="D1304" s="126"/>
      <c r="E1304" s="70"/>
      <c r="F1304" s="76"/>
    </row>
    <row r="1305" spans="1:6" s="72" customFormat="1">
      <c r="A1305" s="74"/>
      <c r="B1305" s="126"/>
      <c r="C1305" s="126"/>
      <c r="D1305" s="126"/>
      <c r="E1305" s="70"/>
      <c r="F1305" s="76"/>
    </row>
    <row r="1306" spans="1:6" s="72" customFormat="1">
      <c r="A1306" s="74"/>
      <c r="B1306" s="126"/>
      <c r="C1306" s="126"/>
      <c r="D1306" s="126"/>
      <c r="E1306" s="70"/>
      <c r="F1306" s="76"/>
    </row>
    <row r="1307" spans="1:6" s="72" customFormat="1">
      <c r="A1307" s="74"/>
      <c r="B1307" s="126"/>
      <c r="C1307" s="126"/>
      <c r="D1307" s="126"/>
      <c r="E1307" s="70"/>
      <c r="F1307" s="76"/>
    </row>
    <row r="1308" spans="1:6" s="72" customFormat="1">
      <c r="A1308" s="74"/>
      <c r="B1308" s="126"/>
      <c r="C1308" s="126"/>
      <c r="D1308" s="126"/>
      <c r="E1308" s="70"/>
      <c r="F1308" s="76"/>
    </row>
    <row r="1309" spans="1:6" s="72" customFormat="1">
      <c r="A1309" s="74"/>
      <c r="B1309" s="126"/>
      <c r="C1309" s="126"/>
      <c r="D1309" s="126"/>
      <c r="E1309" s="70"/>
      <c r="F1309" s="76"/>
    </row>
    <row r="1310" spans="1:6" s="72" customFormat="1">
      <c r="A1310" s="74"/>
      <c r="B1310" s="126"/>
      <c r="C1310" s="126"/>
      <c r="D1310" s="126"/>
      <c r="E1310" s="70"/>
      <c r="F1310" s="76"/>
    </row>
    <row r="1311" spans="1:6" s="72" customFormat="1">
      <c r="A1311" s="74"/>
      <c r="B1311" s="126"/>
      <c r="C1311" s="126"/>
      <c r="D1311" s="126"/>
      <c r="E1311" s="70"/>
      <c r="F1311" s="76"/>
    </row>
    <row r="1312" spans="1:6" s="72" customFormat="1">
      <c r="A1312" s="74"/>
      <c r="B1312" s="126"/>
      <c r="C1312" s="126"/>
      <c r="D1312" s="126"/>
      <c r="E1312" s="70"/>
      <c r="F1312" s="76"/>
    </row>
    <row r="1313" spans="1:6" s="72" customFormat="1">
      <c r="A1313" s="74"/>
      <c r="B1313" s="126"/>
      <c r="C1313" s="126"/>
      <c r="D1313" s="126"/>
      <c r="E1313" s="70"/>
      <c r="F1313" s="76"/>
    </row>
    <row r="1314" spans="1:6" s="72" customFormat="1">
      <c r="A1314" s="74"/>
      <c r="B1314" s="126"/>
      <c r="C1314" s="126"/>
      <c r="D1314" s="126"/>
      <c r="E1314" s="70"/>
      <c r="F1314" s="76"/>
    </row>
    <row r="1315" spans="1:6" s="72" customFormat="1">
      <c r="A1315" s="74"/>
      <c r="B1315" s="126"/>
      <c r="C1315" s="126"/>
      <c r="D1315" s="126"/>
      <c r="E1315" s="70"/>
      <c r="F1315" s="76"/>
    </row>
    <row r="1316" spans="1:6" s="72" customFormat="1">
      <c r="A1316" s="74"/>
      <c r="B1316" s="126"/>
      <c r="C1316" s="126"/>
      <c r="D1316" s="126"/>
      <c r="E1316" s="70"/>
      <c r="F1316" s="76"/>
    </row>
    <row r="1317" spans="1:6" s="72" customFormat="1">
      <c r="A1317" s="74"/>
      <c r="B1317" s="126"/>
      <c r="C1317" s="126"/>
      <c r="D1317" s="126"/>
      <c r="E1317" s="70"/>
      <c r="F1317" s="76"/>
    </row>
    <row r="1318" spans="1:6" s="72" customFormat="1">
      <c r="A1318" s="74"/>
      <c r="B1318" s="126"/>
      <c r="C1318" s="126"/>
      <c r="D1318" s="126"/>
      <c r="E1318" s="70"/>
      <c r="F1318" s="76"/>
    </row>
    <row r="1319" spans="1:6" s="72" customFormat="1">
      <c r="A1319" s="74"/>
      <c r="B1319" s="126"/>
      <c r="C1319" s="126"/>
      <c r="D1319" s="126"/>
      <c r="E1319" s="70"/>
      <c r="F1319" s="76"/>
    </row>
    <row r="1320" spans="1:6" s="72" customFormat="1">
      <c r="A1320" s="74"/>
      <c r="B1320" s="126"/>
      <c r="C1320" s="126"/>
      <c r="D1320" s="126"/>
      <c r="E1320" s="70"/>
      <c r="F1320" s="76"/>
    </row>
    <row r="1321" spans="1:6" s="72" customFormat="1">
      <c r="A1321" s="74"/>
      <c r="B1321" s="126"/>
      <c r="C1321" s="126"/>
      <c r="D1321" s="126"/>
      <c r="E1321" s="70"/>
      <c r="F1321" s="76"/>
    </row>
    <row r="1322" spans="1:6" s="72" customFormat="1">
      <c r="A1322" s="74"/>
      <c r="B1322" s="126"/>
      <c r="C1322" s="126"/>
      <c r="D1322" s="126"/>
      <c r="E1322" s="70"/>
      <c r="F1322" s="76"/>
    </row>
    <row r="1323" spans="1:6" s="72" customFormat="1">
      <c r="A1323" s="74"/>
      <c r="B1323" s="126"/>
      <c r="C1323" s="126"/>
      <c r="D1323" s="126"/>
      <c r="E1323" s="70"/>
      <c r="F1323" s="76"/>
    </row>
    <row r="1324" spans="1:6" s="72" customFormat="1">
      <c r="A1324" s="74"/>
      <c r="B1324" s="126"/>
      <c r="C1324" s="126"/>
      <c r="D1324" s="126"/>
      <c r="E1324" s="70"/>
      <c r="F1324" s="76"/>
    </row>
    <row r="1325" spans="1:6" s="72" customFormat="1">
      <c r="A1325" s="74"/>
      <c r="B1325" s="126"/>
      <c r="C1325" s="126"/>
      <c r="D1325" s="126"/>
      <c r="E1325" s="70"/>
      <c r="F1325" s="76"/>
    </row>
    <row r="1326" spans="1:6" s="72" customFormat="1">
      <c r="A1326" s="74"/>
      <c r="B1326" s="126"/>
      <c r="C1326" s="126"/>
      <c r="D1326" s="126"/>
      <c r="E1326" s="70"/>
      <c r="F1326" s="76"/>
    </row>
    <row r="1327" spans="1:6" s="72" customFormat="1">
      <c r="A1327" s="74"/>
      <c r="B1327" s="126"/>
      <c r="C1327" s="126"/>
      <c r="D1327" s="126"/>
      <c r="E1327" s="70"/>
      <c r="F1327" s="76"/>
    </row>
    <row r="1328" spans="1:6" s="72" customFormat="1">
      <c r="A1328" s="74"/>
      <c r="B1328" s="126"/>
      <c r="C1328" s="126"/>
      <c r="D1328" s="126"/>
      <c r="E1328" s="70"/>
      <c r="F1328" s="76"/>
    </row>
    <row r="1329" spans="1:6" s="72" customFormat="1">
      <c r="A1329" s="74"/>
      <c r="B1329" s="126"/>
      <c r="C1329" s="126"/>
      <c r="D1329" s="126"/>
      <c r="E1329" s="70"/>
      <c r="F1329" s="76"/>
    </row>
    <row r="1330" spans="1:6" s="72" customFormat="1">
      <c r="A1330" s="74"/>
      <c r="B1330" s="126"/>
      <c r="C1330" s="126"/>
      <c r="D1330" s="126"/>
      <c r="E1330" s="70"/>
      <c r="F1330" s="76"/>
    </row>
    <row r="1331" spans="1:6" s="72" customFormat="1">
      <c r="A1331" s="74"/>
      <c r="B1331" s="126"/>
      <c r="C1331" s="126"/>
      <c r="D1331" s="126"/>
      <c r="E1331" s="70"/>
      <c r="F1331" s="76"/>
    </row>
    <row r="1332" spans="1:6" s="72" customFormat="1">
      <c r="A1332" s="74"/>
      <c r="B1332" s="126"/>
      <c r="C1332" s="126"/>
      <c r="D1332" s="126"/>
      <c r="E1332" s="70"/>
      <c r="F1332" s="76"/>
    </row>
    <row r="1333" spans="1:6" s="72" customFormat="1">
      <c r="A1333" s="74"/>
      <c r="B1333" s="126"/>
      <c r="C1333" s="126"/>
      <c r="D1333" s="126"/>
      <c r="E1333" s="70"/>
      <c r="F1333" s="76"/>
    </row>
    <row r="1334" spans="1:6" s="72" customFormat="1">
      <c r="A1334" s="74"/>
      <c r="B1334" s="126"/>
      <c r="C1334" s="126"/>
      <c r="D1334" s="126"/>
      <c r="E1334" s="70"/>
      <c r="F1334" s="76"/>
    </row>
    <row r="1335" spans="1:6" s="72" customFormat="1">
      <c r="A1335" s="74"/>
      <c r="B1335" s="126"/>
      <c r="C1335" s="126"/>
      <c r="D1335" s="126"/>
      <c r="E1335" s="70"/>
      <c r="F1335" s="76"/>
    </row>
    <row r="1336" spans="1:6" s="72" customFormat="1">
      <c r="A1336" s="74"/>
      <c r="B1336" s="126"/>
      <c r="C1336" s="126"/>
      <c r="D1336" s="126"/>
      <c r="E1336" s="70"/>
      <c r="F1336" s="76"/>
    </row>
    <row r="1337" spans="1:6" s="72" customFormat="1">
      <c r="A1337" s="74"/>
      <c r="B1337" s="126"/>
      <c r="C1337" s="126"/>
      <c r="D1337" s="126"/>
      <c r="E1337" s="70"/>
      <c r="F1337" s="76"/>
    </row>
    <row r="1338" spans="1:6" s="72" customFormat="1">
      <c r="A1338" s="74"/>
      <c r="B1338" s="126"/>
      <c r="C1338" s="126"/>
      <c r="D1338" s="126"/>
      <c r="E1338" s="70"/>
      <c r="F1338" s="76"/>
    </row>
    <row r="1339" spans="1:6" s="72" customFormat="1">
      <c r="A1339" s="74"/>
      <c r="B1339" s="126"/>
      <c r="C1339" s="126"/>
      <c r="D1339" s="126"/>
      <c r="E1339" s="70"/>
      <c r="F1339" s="76"/>
    </row>
    <row r="1340" spans="1:6" s="72" customFormat="1">
      <c r="A1340" s="74"/>
      <c r="B1340" s="126"/>
      <c r="C1340" s="126"/>
      <c r="D1340" s="126"/>
      <c r="E1340" s="70"/>
      <c r="F1340" s="76"/>
    </row>
    <row r="1341" spans="1:6" s="72" customFormat="1">
      <c r="A1341" s="74"/>
      <c r="B1341" s="126"/>
      <c r="C1341" s="126"/>
      <c r="D1341" s="126"/>
      <c r="E1341" s="70"/>
      <c r="F1341" s="76"/>
    </row>
    <row r="1342" spans="1:6" s="72" customFormat="1">
      <c r="A1342" s="74"/>
      <c r="B1342" s="126"/>
      <c r="C1342" s="126"/>
      <c r="D1342" s="126"/>
      <c r="E1342" s="70"/>
      <c r="F1342" s="76"/>
    </row>
    <row r="1343" spans="1:6" s="72" customFormat="1">
      <c r="A1343" s="74"/>
      <c r="B1343" s="126"/>
      <c r="C1343" s="126"/>
      <c r="D1343" s="126"/>
      <c r="E1343" s="70"/>
      <c r="F1343" s="76"/>
    </row>
    <row r="1344" spans="1:6" s="72" customFormat="1">
      <c r="A1344" s="74"/>
      <c r="B1344" s="126"/>
      <c r="C1344" s="126"/>
      <c r="D1344" s="126"/>
      <c r="E1344" s="70"/>
      <c r="F1344" s="76"/>
    </row>
    <row r="1345" spans="1:6" s="72" customFormat="1">
      <c r="A1345" s="74"/>
      <c r="B1345" s="126"/>
      <c r="C1345" s="126"/>
      <c r="D1345" s="126"/>
      <c r="E1345" s="70"/>
      <c r="F1345" s="76"/>
    </row>
    <row r="1346" spans="1:6" s="72" customFormat="1">
      <c r="A1346" s="74"/>
      <c r="B1346" s="126"/>
      <c r="C1346" s="126"/>
      <c r="D1346" s="126"/>
      <c r="E1346" s="70"/>
      <c r="F1346" s="76"/>
    </row>
    <row r="1347" spans="1:6" s="72" customFormat="1">
      <c r="A1347" s="74"/>
      <c r="B1347" s="126"/>
      <c r="C1347" s="126"/>
      <c r="D1347" s="126"/>
      <c r="E1347" s="70"/>
      <c r="F1347" s="76"/>
    </row>
    <row r="1348" spans="1:6" s="72" customFormat="1">
      <c r="A1348" s="74"/>
      <c r="B1348" s="126"/>
      <c r="C1348" s="126"/>
      <c r="D1348" s="126"/>
      <c r="E1348" s="70"/>
      <c r="F1348" s="76"/>
    </row>
    <row r="1349" spans="1:6" s="72" customFormat="1">
      <c r="A1349" s="74"/>
      <c r="B1349" s="126"/>
      <c r="C1349" s="126"/>
      <c r="D1349" s="126"/>
      <c r="E1349" s="70"/>
      <c r="F1349" s="76"/>
    </row>
    <row r="1350" spans="1:6" s="72" customFormat="1">
      <c r="A1350" s="74"/>
      <c r="B1350" s="126"/>
      <c r="C1350" s="126"/>
      <c r="D1350" s="126"/>
      <c r="E1350" s="70"/>
      <c r="F1350" s="76"/>
    </row>
    <row r="1351" spans="1:6" s="72" customFormat="1">
      <c r="A1351" s="74"/>
      <c r="B1351" s="126"/>
      <c r="C1351" s="126"/>
      <c r="D1351" s="126"/>
      <c r="E1351" s="70"/>
      <c r="F1351" s="76"/>
    </row>
    <row r="1352" spans="1:6" s="72" customFormat="1">
      <c r="A1352" s="74"/>
      <c r="B1352" s="126"/>
      <c r="C1352" s="126"/>
      <c r="D1352" s="126"/>
      <c r="E1352" s="70"/>
      <c r="F1352" s="76"/>
    </row>
    <row r="1353" spans="1:6" s="72" customFormat="1">
      <c r="A1353" s="74"/>
      <c r="B1353" s="126"/>
      <c r="C1353" s="126"/>
      <c r="D1353" s="126"/>
      <c r="E1353" s="70"/>
      <c r="F1353" s="76"/>
    </row>
    <row r="1354" spans="1:6" s="72" customFormat="1">
      <c r="A1354" s="74"/>
      <c r="B1354" s="126"/>
      <c r="C1354" s="126"/>
      <c r="D1354" s="126"/>
      <c r="E1354" s="70"/>
      <c r="F1354" s="76"/>
    </row>
    <row r="1355" spans="1:6" s="72" customFormat="1">
      <c r="A1355" s="74"/>
      <c r="B1355" s="126"/>
      <c r="C1355" s="126"/>
      <c r="D1355" s="126"/>
      <c r="E1355" s="70"/>
      <c r="F1355" s="76"/>
    </row>
    <row r="1356" spans="1:6" s="72" customFormat="1">
      <c r="A1356" s="74"/>
      <c r="B1356" s="126"/>
      <c r="C1356" s="126"/>
      <c r="D1356" s="126"/>
      <c r="E1356" s="70"/>
      <c r="F1356" s="76"/>
    </row>
    <row r="1357" spans="1:6" s="72" customFormat="1">
      <c r="A1357" s="74"/>
      <c r="B1357" s="126"/>
      <c r="C1357" s="126"/>
      <c r="D1357" s="126"/>
      <c r="E1357" s="70"/>
      <c r="F1357" s="76"/>
    </row>
    <row r="1358" spans="1:6" s="72" customFormat="1">
      <c r="A1358" s="74"/>
      <c r="B1358" s="126"/>
      <c r="C1358" s="126"/>
      <c r="D1358" s="126"/>
      <c r="E1358" s="70"/>
      <c r="F1358" s="76"/>
    </row>
    <row r="1359" spans="1:6" s="72" customFormat="1">
      <c r="A1359" s="74"/>
      <c r="B1359" s="126"/>
      <c r="C1359" s="126"/>
      <c r="D1359" s="126"/>
      <c r="E1359" s="70"/>
      <c r="F1359" s="76"/>
    </row>
    <row r="1360" spans="1:6" s="72" customFormat="1">
      <c r="A1360" s="74"/>
      <c r="B1360" s="126"/>
      <c r="C1360" s="126"/>
      <c r="D1360" s="126"/>
      <c r="E1360" s="70"/>
      <c r="F1360" s="76"/>
    </row>
    <row r="1361" spans="1:6" s="72" customFormat="1">
      <c r="A1361" s="74"/>
      <c r="B1361" s="126"/>
      <c r="C1361" s="126"/>
      <c r="D1361" s="126"/>
      <c r="E1361" s="70"/>
      <c r="F1361" s="76"/>
    </row>
    <row r="1362" spans="1:6" s="72" customFormat="1">
      <c r="A1362" s="74"/>
      <c r="B1362" s="126"/>
      <c r="C1362" s="126"/>
      <c r="D1362" s="126"/>
      <c r="E1362" s="70"/>
      <c r="F1362" s="76"/>
    </row>
    <row r="1363" spans="1:6" s="72" customFormat="1">
      <c r="A1363" s="74"/>
      <c r="B1363" s="126"/>
      <c r="C1363" s="126"/>
      <c r="D1363" s="126"/>
      <c r="E1363" s="70"/>
      <c r="F1363" s="76"/>
    </row>
    <row r="1364" spans="1:6" s="72" customFormat="1">
      <c r="A1364" s="74"/>
      <c r="B1364" s="126"/>
      <c r="C1364" s="126"/>
      <c r="D1364" s="126"/>
      <c r="E1364" s="70"/>
      <c r="F1364" s="76"/>
    </row>
    <row r="1365" spans="1:6" s="72" customFormat="1">
      <c r="A1365" s="74"/>
      <c r="B1365" s="126"/>
      <c r="C1365" s="126"/>
      <c r="D1365" s="126"/>
      <c r="E1365" s="70"/>
      <c r="F1365" s="76"/>
    </row>
    <row r="1366" spans="1:6" s="72" customFormat="1">
      <c r="A1366" s="74"/>
      <c r="B1366" s="126"/>
      <c r="C1366" s="126"/>
      <c r="D1366" s="126"/>
      <c r="E1366" s="70"/>
      <c r="F1366" s="76"/>
    </row>
    <row r="1367" spans="1:6" s="72" customFormat="1">
      <c r="A1367" s="74"/>
      <c r="B1367" s="126"/>
      <c r="C1367" s="126"/>
      <c r="D1367" s="126"/>
      <c r="E1367" s="70"/>
      <c r="F1367" s="76"/>
    </row>
    <row r="1368" spans="1:6" s="72" customFormat="1">
      <c r="A1368" s="74"/>
      <c r="B1368" s="126"/>
      <c r="C1368" s="126"/>
      <c r="D1368" s="126"/>
      <c r="E1368" s="70"/>
      <c r="F1368" s="76"/>
    </row>
    <row r="1369" spans="1:6" s="72" customFormat="1">
      <c r="A1369" s="74"/>
      <c r="B1369" s="126"/>
      <c r="C1369" s="126"/>
      <c r="D1369" s="126"/>
      <c r="E1369" s="70"/>
      <c r="F1369" s="76"/>
    </row>
    <row r="1370" spans="1:6" s="72" customFormat="1">
      <c r="A1370" s="74"/>
      <c r="B1370" s="126"/>
      <c r="C1370" s="126"/>
      <c r="D1370" s="126"/>
      <c r="E1370" s="70"/>
      <c r="F1370" s="76"/>
    </row>
    <row r="1371" spans="1:6" s="72" customFormat="1">
      <c r="A1371" s="74"/>
      <c r="B1371" s="126"/>
      <c r="C1371" s="126"/>
      <c r="D1371" s="126"/>
      <c r="E1371" s="70"/>
      <c r="F1371" s="76"/>
    </row>
    <row r="1372" spans="1:6" s="72" customFormat="1">
      <c r="A1372" s="74"/>
      <c r="B1372" s="126"/>
      <c r="C1372" s="126"/>
      <c r="D1372" s="126"/>
      <c r="E1372" s="70"/>
      <c r="F1372" s="76"/>
    </row>
    <row r="1373" spans="1:6" s="72" customFormat="1">
      <c r="A1373" s="74"/>
      <c r="B1373" s="126"/>
      <c r="C1373" s="126"/>
      <c r="D1373" s="126"/>
      <c r="E1373" s="70"/>
      <c r="F1373" s="76"/>
    </row>
    <row r="1374" spans="1:6" s="72" customFormat="1">
      <c r="A1374" s="74"/>
      <c r="B1374" s="126"/>
      <c r="C1374" s="126"/>
      <c r="D1374" s="126"/>
      <c r="E1374" s="70"/>
      <c r="F1374" s="76"/>
    </row>
    <row r="1375" spans="1:6" s="72" customFormat="1">
      <c r="A1375" s="74"/>
      <c r="B1375" s="126"/>
      <c r="C1375" s="126"/>
      <c r="D1375" s="126"/>
      <c r="E1375" s="70"/>
      <c r="F1375" s="76"/>
    </row>
    <row r="1376" spans="1:6" s="72" customFormat="1">
      <c r="A1376" s="74"/>
      <c r="B1376" s="126"/>
      <c r="C1376" s="126"/>
      <c r="D1376" s="126"/>
      <c r="E1376" s="70"/>
      <c r="F1376" s="76"/>
    </row>
    <row r="1377" spans="1:6" s="72" customFormat="1">
      <c r="A1377" s="74"/>
      <c r="B1377" s="126"/>
      <c r="C1377" s="126"/>
      <c r="D1377" s="126"/>
      <c r="E1377" s="70"/>
      <c r="F1377" s="76"/>
    </row>
    <row r="1378" spans="1:6" s="72" customFormat="1">
      <c r="A1378" s="74"/>
      <c r="B1378" s="126"/>
      <c r="C1378" s="126"/>
      <c r="D1378" s="126"/>
      <c r="E1378" s="70"/>
      <c r="F1378" s="76"/>
    </row>
    <row r="1379" spans="1:6" s="72" customFormat="1">
      <c r="A1379" s="74"/>
      <c r="B1379" s="126"/>
      <c r="C1379" s="126"/>
      <c r="D1379" s="126"/>
      <c r="E1379" s="70"/>
      <c r="F1379" s="76"/>
    </row>
    <row r="1380" spans="1:6" s="72" customFormat="1">
      <c r="A1380" s="74"/>
      <c r="B1380" s="126"/>
      <c r="C1380" s="126"/>
      <c r="D1380" s="126"/>
      <c r="E1380" s="70"/>
      <c r="F1380" s="76"/>
    </row>
    <row r="1381" spans="1:6" s="72" customFormat="1">
      <c r="A1381" s="74"/>
      <c r="B1381" s="126"/>
      <c r="C1381" s="126"/>
      <c r="D1381" s="126"/>
      <c r="E1381" s="70"/>
      <c r="F1381" s="76"/>
    </row>
    <row r="1382" spans="1:6" s="72" customFormat="1">
      <c r="A1382" s="74"/>
      <c r="B1382" s="126"/>
      <c r="C1382" s="126"/>
      <c r="D1382" s="126"/>
      <c r="E1382" s="70"/>
      <c r="F1382" s="76"/>
    </row>
    <row r="1383" spans="1:6" s="72" customFormat="1">
      <c r="A1383" s="74"/>
      <c r="B1383" s="126"/>
      <c r="C1383" s="126"/>
      <c r="D1383" s="126"/>
      <c r="E1383" s="70"/>
      <c r="F1383" s="76"/>
    </row>
    <row r="1384" spans="1:6" s="72" customFormat="1">
      <c r="A1384" s="74"/>
      <c r="B1384" s="126"/>
      <c r="C1384" s="126"/>
      <c r="D1384" s="126"/>
      <c r="E1384" s="70"/>
      <c r="F1384" s="76"/>
    </row>
    <row r="1385" spans="1:6" s="72" customFormat="1">
      <c r="A1385" s="74"/>
      <c r="B1385" s="126"/>
      <c r="C1385" s="126"/>
      <c r="D1385" s="126"/>
      <c r="E1385" s="70"/>
      <c r="F1385" s="76"/>
    </row>
    <row r="1386" spans="1:6" s="72" customFormat="1">
      <c r="A1386" s="74"/>
      <c r="B1386" s="126"/>
      <c r="C1386" s="126"/>
      <c r="D1386" s="126"/>
      <c r="E1386" s="70"/>
      <c r="F1386" s="76"/>
    </row>
    <row r="1387" spans="1:6" s="72" customFormat="1">
      <c r="A1387" s="74"/>
      <c r="B1387" s="126"/>
      <c r="C1387" s="126"/>
      <c r="D1387" s="126"/>
      <c r="E1387" s="70"/>
      <c r="F1387" s="76"/>
    </row>
    <row r="1388" spans="1:6" s="72" customFormat="1">
      <c r="A1388" s="74"/>
      <c r="B1388" s="126"/>
      <c r="C1388" s="126"/>
      <c r="D1388" s="126"/>
      <c r="E1388" s="70"/>
      <c r="F1388" s="76"/>
    </row>
    <row r="1389" spans="1:6" s="72" customFormat="1">
      <c r="A1389" s="74"/>
      <c r="B1389" s="126"/>
      <c r="C1389" s="126"/>
      <c r="D1389" s="126"/>
      <c r="E1389" s="70"/>
      <c r="F1389" s="76"/>
    </row>
    <row r="1390" spans="1:6" s="72" customFormat="1">
      <c r="A1390" s="74"/>
      <c r="B1390" s="126"/>
      <c r="C1390" s="126"/>
      <c r="D1390" s="126"/>
      <c r="E1390" s="70"/>
      <c r="F1390" s="76"/>
    </row>
    <row r="1391" spans="1:6" s="72" customFormat="1">
      <c r="A1391" s="74"/>
      <c r="B1391" s="126"/>
      <c r="C1391" s="126"/>
      <c r="D1391" s="126"/>
      <c r="E1391" s="70"/>
      <c r="F1391" s="76"/>
    </row>
    <row r="1392" spans="1:6" s="72" customFormat="1">
      <c r="A1392" s="74"/>
      <c r="B1392" s="126"/>
      <c r="C1392" s="126"/>
      <c r="D1392" s="126"/>
      <c r="E1392" s="70"/>
      <c r="F1392" s="76"/>
    </row>
    <row r="1393" spans="1:6" s="72" customFormat="1">
      <c r="A1393" s="74"/>
      <c r="B1393" s="126"/>
      <c r="C1393" s="126"/>
      <c r="D1393" s="126"/>
      <c r="E1393" s="70"/>
      <c r="F1393" s="76"/>
    </row>
    <row r="1394" spans="1:6" s="72" customFormat="1">
      <c r="A1394" s="74"/>
      <c r="B1394" s="126"/>
      <c r="C1394" s="126"/>
      <c r="D1394" s="126"/>
      <c r="E1394" s="70"/>
      <c r="F1394" s="76"/>
    </row>
    <row r="1395" spans="1:6" s="72" customFormat="1">
      <c r="A1395" s="74"/>
      <c r="B1395" s="126"/>
      <c r="C1395" s="126"/>
      <c r="D1395" s="126"/>
      <c r="E1395" s="70"/>
      <c r="F1395" s="76"/>
    </row>
    <row r="1396" spans="1:6" s="72" customFormat="1">
      <c r="A1396" s="74"/>
      <c r="B1396" s="126"/>
      <c r="C1396" s="126"/>
      <c r="D1396" s="126"/>
      <c r="E1396" s="70"/>
      <c r="F1396" s="76"/>
    </row>
    <row r="1397" spans="1:6" s="72" customFormat="1">
      <c r="A1397" s="74"/>
      <c r="B1397" s="126"/>
      <c r="C1397" s="126"/>
      <c r="D1397" s="126"/>
      <c r="E1397" s="70"/>
      <c r="F1397" s="76"/>
    </row>
    <row r="1398" spans="1:6" s="72" customFormat="1">
      <c r="A1398" s="74"/>
      <c r="B1398" s="126"/>
      <c r="C1398" s="126"/>
      <c r="D1398" s="126"/>
      <c r="E1398" s="70"/>
      <c r="F1398" s="76"/>
    </row>
    <row r="1399" spans="1:6" s="72" customFormat="1">
      <c r="A1399" s="74"/>
      <c r="B1399" s="126"/>
      <c r="C1399" s="126"/>
      <c r="D1399" s="126"/>
      <c r="E1399" s="70"/>
      <c r="F1399" s="76"/>
    </row>
    <row r="1400" spans="1:6" s="72" customFormat="1">
      <c r="A1400" s="74"/>
      <c r="B1400" s="126"/>
      <c r="C1400" s="126"/>
      <c r="D1400" s="126"/>
      <c r="E1400" s="70"/>
      <c r="F1400" s="76"/>
    </row>
    <row r="1401" spans="1:6" s="72" customFormat="1">
      <c r="A1401" s="74"/>
      <c r="B1401" s="126"/>
      <c r="C1401" s="126"/>
      <c r="D1401" s="126"/>
      <c r="E1401" s="70"/>
      <c r="F1401" s="76"/>
    </row>
    <row r="1402" spans="1:6" s="72" customFormat="1">
      <c r="A1402" s="74"/>
      <c r="B1402" s="126"/>
      <c r="C1402" s="126"/>
      <c r="D1402" s="126"/>
      <c r="E1402" s="70"/>
      <c r="F1402" s="76"/>
    </row>
    <row r="1403" spans="1:6" s="72" customFormat="1">
      <c r="A1403" s="74"/>
      <c r="B1403" s="126"/>
      <c r="C1403" s="126"/>
      <c r="D1403" s="126"/>
      <c r="E1403" s="70"/>
      <c r="F1403" s="76"/>
    </row>
    <row r="1404" spans="1:6" s="72" customFormat="1">
      <c r="A1404" s="74"/>
      <c r="B1404" s="126"/>
      <c r="C1404" s="126"/>
      <c r="D1404" s="126"/>
      <c r="E1404" s="70"/>
      <c r="F1404" s="76"/>
    </row>
    <row r="1405" spans="1:6" s="72" customFormat="1">
      <c r="A1405" s="74"/>
      <c r="B1405" s="126"/>
      <c r="C1405" s="126"/>
      <c r="D1405" s="126"/>
      <c r="E1405" s="70"/>
      <c r="F1405" s="76"/>
    </row>
    <row r="1406" spans="1:6" s="72" customFormat="1">
      <c r="A1406" s="74"/>
      <c r="B1406" s="126"/>
      <c r="C1406" s="126"/>
      <c r="D1406" s="126"/>
      <c r="E1406" s="70"/>
      <c r="F1406" s="76"/>
    </row>
    <row r="1407" spans="1:6" s="72" customFormat="1">
      <c r="A1407" s="74"/>
      <c r="B1407" s="126"/>
      <c r="C1407" s="126"/>
      <c r="D1407" s="126"/>
      <c r="E1407" s="70"/>
      <c r="F1407" s="76"/>
    </row>
    <row r="1408" spans="1:6" s="72" customFormat="1">
      <c r="A1408" s="74"/>
      <c r="B1408" s="126"/>
      <c r="C1408" s="126"/>
      <c r="D1408" s="126"/>
      <c r="E1408" s="70"/>
      <c r="F1408" s="76"/>
    </row>
    <row r="1409" spans="1:6" s="72" customFormat="1">
      <c r="A1409" s="74"/>
      <c r="B1409" s="126"/>
      <c r="C1409" s="126"/>
      <c r="D1409" s="126"/>
      <c r="E1409" s="70"/>
      <c r="F1409" s="76"/>
    </row>
    <row r="1410" spans="1:6" s="72" customFormat="1">
      <c r="A1410" s="74"/>
      <c r="B1410" s="126"/>
      <c r="C1410" s="126"/>
      <c r="D1410" s="126"/>
      <c r="E1410" s="70"/>
      <c r="F1410" s="76"/>
    </row>
    <row r="1411" spans="1:6" s="72" customFormat="1">
      <c r="A1411" s="74"/>
      <c r="B1411" s="126"/>
      <c r="C1411" s="126"/>
      <c r="D1411" s="126"/>
      <c r="E1411" s="70"/>
      <c r="F1411" s="76"/>
    </row>
    <row r="1412" spans="1:6" s="72" customFormat="1">
      <c r="A1412" s="74"/>
      <c r="B1412" s="126"/>
      <c r="C1412" s="126"/>
      <c r="D1412" s="126"/>
      <c r="E1412" s="70"/>
      <c r="F1412" s="76"/>
    </row>
    <row r="1413" spans="1:6" s="72" customFormat="1">
      <c r="A1413" s="74"/>
      <c r="B1413" s="126"/>
      <c r="C1413" s="126"/>
      <c r="D1413" s="126"/>
      <c r="E1413" s="70"/>
      <c r="F1413" s="76"/>
    </row>
    <row r="1414" spans="1:6" s="72" customFormat="1">
      <c r="A1414" s="74"/>
      <c r="B1414" s="126"/>
      <c r="C1414" s="126"/>
      <c r="D1414" s="126"/>
      <c r="E1414" s="70"/>
      <c r="F1414" s="76"/>
    </row>
    <row r="1415" spans="1:6" s="72" customFormat="1">
      <c r="A1415" s="74"/>
      <c r="B1415" s="126"/>
      <c r="C1415" s="126"/>
      <c r="D1415" s="126"/>
      <c r="E1415" s="70"/>
      <c r="F1415" s="76"/>
    </row>
    <row r="1416" spans="1:6" s="72" customFormat="1">
      <c r="A1416" s="74"/>
      <c r="B1416" s="126"/>
      <c r="C1416" s="126"/>
      <c r="D1416" s="126"/>
      <c r="E1416" s="70"/>
      <c r="F1416" s="76"/>
    </row>
    <row r="1417" spans="1:6" s="72" customFormat="1">
      <c r="A1417" s="74"/>
      <c r="B1417" s="126"/>
      <c r="C1417" s="126"/>
      <c r="D1417" s="126"/>
      <c r="E1417" s="70"/>
      <c r="F1417" s="76"/>
    </row>
    <row r="1418" spans="1:6" s="72" customFormat="1">
      <c r="A1418" s="74"/>
      <c r="B1418" s="126"/>
      <c r="C1418" s="126"/>
      <c r="D1418" s="126"/>
      <c r="E1418" s="70"/>
      <c r="F1418" s="76"/>
    </row>
    <row r="1419" spans="1:6" s="72" customFormat="1">
      <c r="A1419" s="74"/>
      <c r="B1419" s="126"/>
      <c r="C1419" s="126"/>
      <c r="D1419" s="126"/>
      <c r="E1419" s="70"/>
      <c r="F1419" s="76"/>
    </row>
    <row r="1420" spans="1:6" s="72" customFormat="1">
      <c r="A1420" s="74"/>
      <c r="B1420" s="126"/>
      <c r="C1420" s="126"/>
      <c r="D1420" s="126"/>
      <c r="E1420" s="70"/>
      <c r="F1420" s="76"/>
    </row>
    <row r="1421" spans="1:6" s="72" customFormat="1">
      <c r="A1421" s="74"/>
      <c r="B1421" s="126"/>
      <c r="C1421" s="126"/>
      <c r="D1421" s="126"/>
      <c r="E1421" s="70"/>
      <c r="F1421" s="76"/>
    </row>
    <row r="1422" spans="1:6" s="72" customFormat="1">
      <c r="A1422" s="74"/>
      <c r="B1422" s="126"/>
      <c r="C1422" s="126"/>
      <c r="D1422" s="126"/>
      <c r="E1422" s="70"/>
      <c r="F1422" s="76"/>
    </row>
    <row r="1423" spans="1:6" s="72" customFormat="1">
      <c r="A1423" s="74"/>
      <c r="B1423" s="126"/>
      <c r="C1423" s="126"/>
      <c r="D1423" s="126"/>
      <c r="E1423" s="70"/>
      <c r="F1423" s="76"/>
    </row>
    <row r="1424" spans="1:6" s="72" customFormat="1">
      <c r="A1424" s="74"/>
      <c r="B1424" s="126"/>
      <c r="C1424" s="126"/>
      <c r="D1424" s="126"/>
      <c r="E1424" s="70"/>
      <c r="F1424" s="76"/>
    </row>
    <row r="1425" spans="1:6" s="72" customFormat="1">
      <c r="A1425" s="74"/>
      <c r="B1425" s="126"/>
      <c r="C1425" s="126"/>
      <c r="D1425" s="126"/>
      <c r="E1425" s="70"/>
      <c r="F1425" s="76"/>
    </row>
    <row r="1426" spans="1:6" s="72" customFormat="1">
      <c r="A1426" s="74"/>
      <c r="B1426" s="126"/>
      <c r="C1426" s="126"/>
      <c r="D1426" s="126"/>
      <c r="E1426" s="70"/>
      <c r="F1426" s="76"/>
    </row>
    <row r="1427" spans="1:6" s="72" customFormat="1">
      <c r="A1427" s="74"/>
      <c r="B1427" s="126"/>
      <c r="C1427" s="126"/>
      <c r="D1427" s="126"/>
      <c r="E1427" s="70"/>
      <c r="F1427" s="76"/>
    </row>
    <row r="1428" spans="1:6" s="72" customFormat="1">
      <c r="A1428" s="74"/>
      <c r="B1428" s="126"/>
      <c r="C1428" s="126"/>
      <c r="D1428" s="126"/>
      <c r="E1428" s="70"/>
      <c r="F1428" s="76"/>
    </row>
    <row r="1429" spans="1:6" s="72" customFormat="1">
      <c r="A1429" s="74"/>
      <c r="B1429" s="126"/>
      <c r="C1429" s="126"/>
      <c r="D1429" s="126"/>
      <c r="E1429" s="70"/>
      <c r="F1429" s="76"/>
    </row>
    <row r="1430" spans="1:6" s="72" customFormat="1">
      <c r="A1430" s="74"/>
      <c r="B1430" s="126"/>
      <c r="C1430" s="126"/>
      <c r="D1430" s="126"/>
      <c r="E1430" s="70"/>
      <c r="F1430" s="76"/>
    </row>
    <row r="1431" spans="1:6" s="72" customFormat="1">
      <c r="A1431" s="74"/>
      <c r="B1431" s="126"/>
      <c r="C1431" s="126"/>
      <c r="D1431" s="126"/>
      <c r="E1431" s="70"/>
      <c r="F1431" s="76"/>
    </row>
    <row r="1432" spans="1:6" s="72" customFormat="1">
      <c r="A1432" s="74"/>
      <c r="B1432" s="126"/>
      <c r="C1432" s="126"/>
      <c r="D1432" s="126"/>
      <c r="E1432" s="70"/>
      <c r="F1432" s="76"/>
    </row>
    <row r="1433" spans="1:6" s="72" customFormat="1">
      <c r="A1433" s="74"/>
      <c r="B1433" s="126"/>
      <c r="C1433" s="126"/>
      <c r="D1433" s="126"/>
      <c r="E1433" s="70"/>
      <c r="F1433" s="76"/>
    </row>
    <row r="1434" spans="1:6" s="72" customFormat="1">
      <c r="A1434" s="74"/>
      <c r="B1434" s="126"/>
      <c r="C1434" s="126"/>
      <c r="D1434" s="126"/>
      <c r="E1434" s="70"/>
      <c r="F1434" s="76"/>
    </row>
    <row r="1435" spans="1:6" s="72" customFormat="1">
      <c r="A1435" s="74"/>
      <c r="B1435" s="126"/>
      <c r="C1435" s="126"/>
      <c r="D1435" s="126"/>
      <c r="E1435" s="70"/>
      <c r="F1435" s="76"/>
    </row>
    <row r="1436" spans="1:6" s="72" customFormat="1">
      <c r="A1436" s="74"/>
      <c r="B1436" s="126"/>
      <c r="C1436" s="126"/>
      <c r="D1436" s="126"/>
      <c r="E1436" s="70"/>
      <c r="F1436" s="76"/>
    </row>
    <row r="1437" spans="1:6" s="72" customFormat="1">
      <c r="A1437" s="74"/>
      <c r="B1437" s="126"/>
      <c r="C1437" s="126"/>
      <c r="D1437" s="126"/>
      <c r="E1437" s="70"/>
      <c r="F1437" s="76"/>
    </row>
    <row r="1438" spans="1:6" s="72" customFormat="1">
      <c r="A1438" s="74"/>
      <c r="B1438" s="126"/>
      <c r="C1438" s="126"/>
      <c r="D1438" s="126"/>
      <c r="E1438" s="70"/>
      <c r="F1438" s="76"/>
    </row>
    <row r="1439" spans="1:6" s="72" customFormat="1">
      <c r="A1439" s="74"/>
      <c r="B1439" s="126"/>
      <c r="C1439" s="126"/>
      <c r="D1439" s="126"/>
      <c r="E1439" s="70"/>
      <c r="F1439" s="76"/>
    </row>
    <row r="1440" spans="1:6" s="72" customFormat="1">
      <c r="A1440" s="74"/>
      <c r="B1440" s="126"/>
      <c r="C1440" s="126"/>
      <c r="D1440" s="126"/>
      <c r="E1440" s="70"/>
      <c r="F1440" s="76"/>
    </row>
    <row r="1441" spans="1:6" s="72" customFormat="1">
      <c r="A1441" s="74"/>
      <c r="B1441" s="126"/>
      <c r="C1441" s="126"/>
      <c r="D1441" s="126"/>
      <c r="E1441" s="70"/>
      <c r="F1441" s="76"/>
    </row>
    <row r="1442" spans="1:6" s="72" customFormat="1">
      <c r="A1442" s="74"/>
      <c r="B1442" s="126"/>
      <c r="C1442" s="126"/>
      <c r="D1442" s="126"/>
      <c r="E1442" s="70"/>
      <c r="F1442" s="76"/>
    </row>
    <row r="1443" spans="1:6" s="72" customFormat="1">
      <c r="A1443" s="74"/>
      <c r="B1443" s="126"/>
      <c r="C1443" s="126"/>
      <c r="D1443" s="126"/>
      <c r="E1443" s="70"/>
      <c r="F1443" s="76"/>
    </row>
    <row r="1444" spans="1:6" s="72" customFormat="1">
      <c r="A1444" s="74"/>
      <c r="B1444" s="126"/>
      <c r="C1444" s="126"/>
      <c r="D1444" s="126"/>
      <c r="E1444" s="70"/>
      <c r="F1444" s="76"/>
    </row>
    <row r="1445" spans="1:6" s="72" customFormat="1">
      <c r="A1445" s="74"/>
      <c r="B1445" s="126"/>
      <c r="C1445" s="126"/>
      <c r="D1445" s="126"/>
      <c r="E1445" s="70"/>
      <c r="F1445" s="76"/>
    </row>
    <row r="1446" spans="1:6" s="72" customFormat="1">
      <c r="A1446" s="74"/>
      <c r="B1446" s="126"/>
      <c r="C1446" s="126"/>
      <c r="D1446" s="126"/>
      <c r="E1446" s="70"/>
      <c r="F1446" s="76"/>
    </row>
    <row r="1447" spans="1:6" s="72" customFormat="1">
      <c r="A1447" s="74"/>
      <c r="B1447" s="126"/>
      <c r="C1447" s="126"/>
      <c r="D1447" s="126"/>
      <c r="E1447" s="70"/>
      <c r="F1447" s="76"/>
    </row>
    <row r="1448" spans="1:6" s="72" customFormat="1">
      <c r="A1448" s="74"/>
      <c r="B1448" s="126"/>
      <c r="C1448" s="126"/>
      <c r="D1448" s="126"/>
      <c r="E1448" s="70"/>
      <c r="F1448" s="76"/>
    </row>
    <row r="1449" spans="1:6" s="72" customFormat="1">
      <c r="A1449" s="74"/>
      <c r="B1449" s="126"/>
      <c r="C1449" s="126"/>
      <c r="D1449" s="126"/>
      <c r="E1449" s="70"/>
      <c r="F1449" s="76"/>
    </row>
    <row r="1450" spans="1:6" s="72" customFormat="1">
      <c r="A1450" s="74"/>
      <c r="B1450" s="126"/>
      <c r="C1450" s="126"/>
      <c r="D1450" s="126"/>
      <c r="E1450" s="70"/>
      <c r="F1450" s="76"/>
    </row>
    <row r="1451" spans="1:6" s="72" customFormat="1">
      <c r="A1451" s="74"/>
      <c r="B1451" s="126"/>
      <c r="C1451" s="126"/>
      <c r="D1451" s="126"/>
      <c r="E1451" s="70"/>
      <c r="F1451" s="76"/>
    </row>
    <row r="1452" spans="1:6" s="72" customFormat="1">
      <c r="A1452" s="74"/>
      <c r="B1452" s="126"/>
      <c r="C1452" s="126"/>
      <c r="D1452" s="126"/>
      <c r="E1452" s="70"/>
      <c r="F1452" s="76"/>
    </row>
    <row r="1453" spans="1:6" s="72" customFormat="1">
      <c r="A1453" s="74"/>
      <c r="B1453" s="126"/>
      <c r="C1453" s="126"/>
      <c r="D1453" s="126"/>
      <c r="E1453" s="70"/>
      <c r="F1453" s="76"/>
    </row>
    <row r="1454" spans="1:6" s="72" customFormat="1">
      <c r="A1454" s="74"/>
      <c r="B1454" s="126"/>
      <c r="C1454" s="126"/>
      <c r="D1454" s="126"/>
      <c r="E1454" s="70"/>
      <c r="F1454" s="76"/>
    </row>
    <row r="1455" spans="1:6" s="72" customFormat="1">
      <c r="A1455" s="74"/>
      <c r="B1455" s="126"/>
      <c r="C1455" s="126"/>
      <c r="D1455" s="126"/>
      <c r="E1455" s="70"/>
      <c r="F1455" s="76"/>
    </row>
    <row r="1456" spans="1:6" s="72" customFormat="1">
      <c r="A1456" s="74"/>
      <c r="B1456" s="126"/>
      <c r="C1456" s="126"/>
      <c r="D1456" s="126"/>
      <c r="E1456" s="70"/>
      <c r="F1456" s="76"/>
    </row>
    <row r="1457" spans="1:6" s="72" customFormat="1">
      <c r="A1457" s="74"/>
      <c r="B1457" s="126"/>
      <c r="C1457" s="126"/>
      <c r="D1457" s="126"/>
      <c r="E1457" s="70"/>
      <c r="F1457" s="76"/>
    </row>
    <row r="1458" spans="1:6" s="72" customFormat="1">
      <c r="A1458" s="74"/>
      <c r="B1458" s="126"/>
      <c r="C1458" s="126"/>
      <c r="D1458" s="126"/>
      <c r="E1458" s="70"/>
      <c r="F1458" s="76"/>
    </row>
    <row r="1459" spans="1:6" s="72" customFormat="1">
      <c r="A1459" s="74"/>
      <c r="B1459" s="126"/>
      <c r="C1459" s="126"/>
      <c r="D1459" s="126"/>
      <c r="E1459" s="70"/>
      <c r="F1459" s="76"/>
    </row>
    <row r="1460" spans="1:6" s="72" customFormat="1">
      <c r="A1460" s="74"/>
      <c r="B1460" s="126"/>
      <c r="C1460" s="126"/>
      <c r="D1460" s="126"/>
      <c r="E1460" s="70"/>
      <c r="F1460" s="76"/>
    </row>
    <row r="1461" spans="1:6" s="72" customFormat="1">
      <c r="A1461" s="74"/>
      <c r="B1461" s="126"/>
      <c r="C1461" s="126"/>
      <c r="D1461" s="126"/>
      <c r="E1461" s="70"/>
      <c r="F1461" s="76"/>
    </row>
    <row r="1462" spans="1:6" s="72" customFormat="1">
      <c r="A1462" s="74"/>
      <c r="B1462" s="126"/>
      <c r="C1462" s="126"/>
      <c r="D1462" s="126"/>
      <c r="E1462" s="70"/>
      <c r="F1462" s="76"/>
    </row>
    <row r="1463" spans="1:6" s="72" customFormat="1">
      <c r="A1463" s="74"/>
      <c r="B1463" s="126"/>
      <c r="C1463" s="126"/>
      <c r="D1463" s="126"/>
      <c r="E1463" s="70"/>
      <c r="F1463" s="76"/>
    </row>
    <row r="1464" spans="1:6" s="72" customFormat="1">
      <c r="A1464" s="74"/>
      <c r="B1464" s="126"/>
      <c r="C1464" s="126"/>
      <c r="D1464" s="126"/>
      <c r="E1464" s="70"/>
      <c r="F1464" s="76"/>
    </row>
    <row r="1465" spans="1:6" s="72" customFormat="1">
      <c r="A1465" s="74"/>
      <c r="B1465" s="126"/>
      <c r="C1465" s="126"/>
      <c r="D1465" s="126"/>
      <c r="E1465" s="70"/>
      <c r="F1465" s="76"/>
    </row>
    <row r="1466" spans="1:6" s="72" customFormat="1">
      <c r="A1466" s="74"/>
      <c r="B1466" s="126"/>
      <c r="C1466" s="126"/>
      <c r="D1466" s="126"/>
      <c r="E1466" s="70"/>
      <c r="F1466" s="76"/>
    </row>
    <row r="1467" spans="1:6" s="72" customFormat="1">
      <c r="A1467" s="74"/>
      <c r="B1467" s="126"/>
      <c r="C1467" s="126"/>
      <c r="D1467" s="126"/>
      <c r="E1467" s="70"/>
      <c r="F1467" s="76"/>
    </row>
    <row r="1468" spans="1:6" s="72" customFormat="1">
      <c r="A1468" s="74"/>
      <c r="B1468" s="126"/>
      <c r="C1468" s="126"/>
      <c r="D1468" s="126"/>
      <c r="E1468" s="70"/>
      <c r="F1468" s="76"/>
    </row>
    <row r="1469" spans="1:6" s="72" customFormat="1">
      <c r="A1469" s="74"/>
      <c r="B1469" s="126"/>
      <c r="C1469" s="126"/>
      <c r="D1469" s="126"/>
      <c r="E1469" s="70"/>
      <c r="F1469" s="76"/>
    </row>
    <row r="1470" spans="1:6" s="72" customFormat="1">
      <c r="A1470" s="74"/>
      <c r="B1470" s="126"/>
      <c r="C1470" s="126"/>
      <c r="D1470" s="126"/>
      <c r="E1470" s="70"/>
      <c r="F1470" s="76"/>
    </row>
    <row r="1471" spans="1:6" s="72" customFormat="1">
      <c r="A1471" s="74"/>
      <c r="B1471" s="126"/>
      <c r="C1471" s="126"/>
      <c r="D1471" s="126"/>
      <c r="E1471" s="70"/>
      <c r="F1471" s="76"/>
    </row>
    <row r="1472" spans="1:6" s="72" customFormat="1">
      <c r="A1472" s="74"/>
      <c r="B1472" s="126"/>
      <c r="C1472" s="126"/>
      <c r="D1472" s="126"/>
      <c r="E1472" s="70"/>
      <c r="F1472" s="76"/>
    </row>
    <row r="1473" spans="1:6" s="72" customFormat="1">
      <c r="A1473" s="74"/>
      <c r="B1473" s="126"/>
      <c r="C1473" s="126"/>
      <c r="D1473" s="126"/>
      <c r="E1473" s="70"/>
      <c r="F1473" s="76"/>
    </row>
    <row r="1474" spans="1:6" s="72" customFormat="1">
      <c r="A1474" s="74"/>
      <c r="B1474" s="126"/>
      <c r="C1474" s="126"/>
      <c r="D1474" s="126"/>
      <c r="E1474" s="70"/>
      <c r="F1474" s="76"/>
    </row>
    <row r="1475" spans="1:6" s="72" customFormat="1">
      <c r="A1475" s="74"/>
      <c r="B1475" s="126"/>
      <c r="C1475" s="126"/>
      <c r="D1475" s="126"/>
      <c r="E1475" s="70"/>
      <c r="F1475" s="76"/>
    </row>
    <row r="1476" spans="1:6" s="72" customFormat="1">
      <c r="A1476" s="74"/>
      <c r="B1476" s="126"/>
      <c r="C1476" s="126"/>
      <c r="D1476" s="126"/>
      <c r="E1476" s="70"/>
      <c r="F1476" s="76"/>
    </row>
    <row r="1477" spans="1:6" s="72" customFormat="1">
      <c r="A1477" s="74"/>
      <c r="B1477" s="126"/>
      <c r="C1477" s="126"/>
      <c r="D1477" s="126"/>
      <c r="E1477" s="70"/>
      <c r="F1477" s="76"/>
    </row>
    <row r="1478" spans="1:6" s="72" customFormat="1">
      <c r="A1478" s="74"/>
      <c r="B1478" s="126"/>
      <c r="C1478" s="126"/>
      <c r="D1478" s="126"/>
      <c r="E1478" s="70"/>
      <c r="F1478" s="76"/>
    </row>
    <row r="1479" spans="1:6" s="72" customFormat="1">
      <c r="A1479" s="74"/>
      <c r="B1479" s="126"/>
      <c r="C1479" s="126"/>
      <c r="D1479" s="126"/>
      <c r="E1479" s="70"/>
      <c r="F1479" s="76"/>
    </row>
    <row r="1480" spans="1:6" s="72" customFormat="1">
      <c r="A1480" s="74"/>
      <c r="B1480" s="126"/>
      <c r="C1480" s="126"/>
      <c r="D1480" s="126"/>
      <c r="E1480" s="70"/>
      <c r="F1480" s="76"/>
    </row>
    <row r="1481" spans="1:6" s="72" customFormat="1">
      <c r="A1481" s="74"/>
      <c r="B1481" s="126"/>
      <c r="C1481" s="126"/>
      <c r="D1481" s="126"/>
      <c r="E1481" s="70"/>
      <c r="F1481" s="76"/>
    </row>
    <row r="1482" spans="1:6" s="72" customFormat="1">
      <c r="A1482" s="74"/>
      <c r="B1482" s="126"/>
      <c r="C1482" s="126"/>
      <c r="D1482" s="126"/>
      <c r="E1482" s="70"/>
      <c r="F1482" s="76"/>
    </row>
    <row r="1483" spans="1:6" s="72" customFormat="1">
      <c r="A1483" s="74"/>
      <c r="B1483" s="126"/>
      <c r="C1483" s="126"/>
      <c r="D1483" s="126"/>
      <c r="E1483" s="70"/>
      <c r="F1483" s="76"/>
    </row>
    <row r="1484" spans="1:6" s="72" customFormat="1">
      <c r="A1484" s="74"/>
      <c r="B1484" s="126"/>
      <c r="C1484" s="126"/>
      <c r="D1484" s="126"/>
      <c r="E1484" s="70"/>
      <c r="F1484" s="76"/>
    </row>
    <row r="1485" spans="1:6" s="72" customFormat="1">
      <c r="A1485" s="74"/>
      <c r="B1485" s="126"/>
      <c r="C1485" s="126"/>
      <c r="D1485" s="126"/>
      <c r="E1485" s="70"/>
      <c r="F1485" s="76"/>
    </row>
    <row r="1486" spans="1:6" s="72" customFormat="1">
      <c r="A1486" s="74"/>
      <c r="B1486" s="126"/>
      <c r="C1486" s="126"/>
      <c r="D1486" s="126"/>
      <c r="E1486" s="70"/>
      <c r="F1486" s="76"/>
    </row>
    <row r="1487" spans="1:6" s="72" customFormat="1">
      <c r="A1487" s="74"/>
      <c r="B1487" s="126"/>
      <c r="C1487" s="126"/>
      <c r="D1487" s="126"/>
      <c r="E1487" s="70"/>
      <c r="F1487" s="76"/>
    </row>
    <row r="1488" spans="1:6" s="72" customFormat="1">
      <c r="A1488" s="74"/>
      <c r="B1488" s="126"/>
      <c r="C1488" s="126"/>
      <c r="D1488" s="126"/>
      <c r="E1488" s="70"/>
      <c r="F1488" s="76"/>
    </row>
    <row r="1489" spans="1:6" s="72" customFormat="1">
      <c r="A1489" s="74"/>
      <c r="B1489" s="126"/>
      <c r="C1489" s="126"/>
      <c r="D1489" s="126"/>
      <c r="E1489" s="70"/>
      <c r="F1489" s="76"/>
    </row>
    <row r="1490" spans="1:6" s="72" customFormat="1">
      <c r="A1490" s="74"/>
      <c r="B1490" s="126"/>
      <c r="C1490" s="126"/>
      <c r="D1490" s="126"/>
      <c r="E1490" s="70"/>
      <c r="F1490" s="76"/>
    </row>
    <row r="1491" spans="1:6" s="72" customFormat="1">
      <c r="A1491" s="74"/>
      <c r="B1491" s="126"/>
      <c r="C1491" s="126"/>
      <c r="D1491" s="126"/>
      <c r="E1491" s="70"/>
      <c r="F1491" s="76"/>
    </row>
    <row r="1492" spans="1:6" s="72" customFormat="1">
      <c r="A1492" s="74"/>
      <c r="B1492" s="126"/>
      <c r="C1492" s="126"/>
      <c r="D1492" s="126"/>
      <c r="E1492" s="70"/>
      <c r="F1492" s="76"/>
    </row>
    <row r="1493" spans="1:6" s="72" customFormat="1">
      <c r="A1493" s="74"/>
      <c r="B1493" s="126"/>
      <c r="C1493" s="126"/>
      <c r="D1493" s="126"/>
      <c r="E1493" s="70"/>
      <c r="F1493" s="76"/>
    </row>
    <row r="1494" spans="1:6" s="72" customFormat="1">
      <c r="A1494" s="74"/>
      <c r="B1494" s="126"/>
      <c r="C1494" s="126"/>
      <c r="D1494" s="126"/>
      <c r="E1494" s="70"/>
      <c r="F1494" s="76"/>
    </row>
    <row r="1495" spans="1:6" s="72" customFormat="1">
      <c r="A1495" s="74"/>
      <c r="B1495" s="126"/>
      <c r="C1495" s="126"/>
      <c r="D1495" s="126"/>
      <c r="E1495" s="70"/>
      <c r="F1495" s="76"/>
    </row>
    <row r="1496" spans="1:6" s="72" customFormat="1">
      <c r="A1496" s="74"/>
      <c r="B1496" s="126"/>
      <c r="C1496" s="126"/>
      <c r="D1496" s="126"/>
      <c r="E1496" s="70"/>
      <c r="F1496" s="76"/>
    </row>
    <row r="1497" spans="1:6" s="72" customFormat="1">
      <c r="A1497" s="74"/>
      <c r="B1497" s="126"/>
      <c r="C1497" s="126"/>
      <c r="D1497" s="126"/>
      <c r="E1497" s="70"/>
      <c r="F1497" s="76"/>
    </row>
    <row r="1498" spans="1:6" s="72" customFormat="1">
      <c r="A1498" s="74"/>
      <c r="B1498" s="126"/>
      <c r="C1498" s="126"/>
      <c r="D1498" s="126"/>
      <c r="E1498" s="70"/>
      <c r="F1498" s="76"/>
    </row>
    <row r="1499" spans="1:6" s="72" customFormat="1">
      <c r="A1499" s="74"/>
      <c r="B1499" s="126"/>
      <c r="C1499" s="126"/>
      <c r="D1499" s="126"/>
      <c r="E1499" s="70"/>
      <c r="F1499" s="76"/>
    </row>
    <row r="1500" spans="1:6" s="72" customFormat="1">
      <c r="A1500" s="74"/>
      <c r="B1500" s="126"/>
      <c r="C1500" s="126"/>
      <c r="D1500" s="126"/>
      <c r="E1500" s="70"/>
      <c r="F1500" s="76"/>
    </row>
    <row r="1501" spans="1:6" s="72" customFormat="1">
      <c r="A1501" s="74"/>
      <c r="B1501" s="126"/>
      <c r="C1501" s="126"/>
      <c r="D1501" s="126"/>
      <c r="E1501" s="70"/>
      <c r="F1501" s="76"/>
    </row>
    <row r="1502" spans="1:6" s="72" customFormat="1">
      <c r="A1502" s="74"/>
      <c r="B1502" s="126"/>
      <c r="C1502" s="126"/>
      <c r="D1502" s="126"/>
      <c r="E1502" s="70"/>
      <c r="F1502" s="76"/>
    </row>
    <row r="1503" spans="1:6" s="72" customFormat="1">
      <c r="A1503" s="74"/>
      <c r="B1503" s="126"/>
      <c r="C1503" s="126"/>
      <c r="D1503" s="126"/>
      <c r="E1503" s="70"/>
      <c r="F1503" s="76"/>
    </row>
    <row r="1504" spans="1:6" s="72" customFormat="1">
      <c r="A1504" s="74"/>
      <c r="B1504" s="126"/>
      <c r="C1504" s="126"/>
      <c r="D1504" s="126"/>
      <c r="E1504" s="70"/>
      <c r="F1504" s="76"/>
    </row>
    <row r="1505" spans="1:6" s="72" customFormat="1">
      <c r="A1505" s="74"/>
      <c r="B1505" s="126"/>
      <c r="C1505" s="126"/>
      <c r="D1505" s="126"/>
      <c r="E1505" s="70"/>
      <c r="F1505" s="76"/>
    </row>
    <row r="1506" spans="1:6" s="72" customFormat="1">
      <c r="A1506" s="74"/>
      <c r="B1506" s="126"/>
      <c r="C1506" s="126"/>
      <c r="D1506" s="126"/>
      <c r="E1506" s="70"/>
      <c r="F1506" s="76"/>
    </row>
    <row r="1507" spans="1:6" s="72" customFormat="1">
      <c r="A1507" s="74"/>
      <c r="B1507" s="126"/>
      <c r="C1507" s="126"/>
      <c r="D1507" s="126"/>
      <c r="E1507" s="70"/>
      <c r="F1507" s="76"/>
    </row>
    <row r="1508" spans="1:6" s="72" customFormat="1">
      <c r="A1508" s="74"/>
      <c r="B1508" s="126"/>
      <c r="C1508" s="126"/>
      <c r="D1508" s="126"/>
      <c r="E1508" s="70"/>
      <c r="F1508" s="76"/>
    </row>
    <row r="1509" spans="1:6" s="72" customFormat="1">
      <c r="A1509" s="74"/>
      <c r="B1509" s="126"/>
      <c r="C1509" s="126"/>
      <c r="D1509" s="126"/>
      <c r="E1509" s="70"/>
      <c r="F1509" s="76"/>
    </row>
    <row r="1510" spans="1:6" s="72" customFormat="1">
      <c r="A1510" s="74"/>
      <c r="B1510" s="126"/>
      <c r="C1510" s="126"/>
      <c r="D1510" s="126"/>
      <c r="E1510" s="70"/>
      <c r="F1510" s="76"/>
    </row>
    <row r="1511" spans="1:6" s="72" customFormat="1">
      <c r="A1511" s="74"/>
      <c r="B1511" s="126"/>
      <c r="C1511" s="126"/>
      <c r="D1511" s="126"/>
      <c r="E1511" s="70"/>
      <c r="F1511" s="76"/>
    </row>
    <row r="1512" spans="1:6" s="72" customFormat="1">
      <c r="A1512" s="74"/>
      <c r="B1512" s="126"/>
      <c r="C1512" s="126"/>
      <c r="D1512" s="126"/>
      <c r="E1512" s="70"/>
      <c r="F1512" s="76"/>
    </row>
    <row r="1513" spans="1:6" s="72" customFormat="1">
      <c r="A1513" s="74"/>
      <c r="B1513" s="126"/>
      <c r="C1513" s="126"/>
      <c r="D1513" s="126"/>
      <c r="E1513" s="70"/>
      <c r="F1513" s="76"/>
    </row>
    <row r="1514" spans="1:6" s="72" customFormat="1">
      <c r="A1514" s="74"/>
      <c r="B1514" s="126"/>
      <c r="C1514" s="126"/>
      <c r="D1514" s="126"/>
      <c r="E1514" s="70"/>
      <c r="F1514" s="76"/>
    </row>
    <row r="1515" spans="1:6" s="72" customFormat="1">
      <c r="A1515" s="74"/>
      <c r="B1515" s="126"/>
      <c r="C1515" s="126"/>
      <c r="D1515" s="126"/>
      <c r="E1515" s="70"/>
      <c r="F1515" s="76"/>
    </row>
    <row r="1516" spans="1:6" s="72" customFormat="1">
      <c r="A1516" s="74"/>
      <c r="B1516" s="126"/>
      <c r="C1516" s="126"/>
      <c r="D1516" s="126"/>
      <c r="E1516" s="70"/>
      <c r="F1516" s="76"/>
    </row>
    <row r="1517" spans="1:6" s="72" customFormat="1">
      <c r="A1517" s="74"/>
      <c r="B1517" s="126"/>
      <c r="C1517" s="126"/>
      <c r="D1517" s="126"/>
      <c r="E1517" s="70"/>
      <c r="F1517" s="76"/>
    </row>
    <row r="1518" spans="1:6" s="72" customFormat="1">
      <c r="A1518" s="74"/>
      <c r="B1518" s="126"/>
      <c r="C1518" s="126"/>
      <c r="D1518" s="126"/>
      <c r="E1518" s="70"/>
      <c r="F1518" s="76"/>
    </row>
    <row r="1519" spans="1:6" s="72" customFormat="1">
      <c r="A1519" s="74"/>
      <c r="B1519" s="126"/>
      <c r="C1519" s="126"/>
      <c r="D1519" s="126"/>
      <c r="E1519" s="70"/>
      <c r="F1519" s="76"/>
    </row>
    <row r="1520" spans="1:6" s="72" customFormat="1">
      <c r="A1520" s="74"/>
      <c r="B1520" s="126"/>
      <c r="C1520" s="126"/>
      <c r="D1520" s="126"/>
      <c r="E1520" s="70"/>
      <c r="F1520" s="76"/>
    </row>
    <row r="1521" spans="1:6" s="72" customFormat="1">
      <c r="A1521" s="74"/>
      <c r="B1521" s="126"/>
      <c r="C1521" s="126"/>
      <c r="D1521" s="126"/>
      <c r="E1521" s="70"/>
      <c r="F1521" s="76"/>
    </row>
    <row r="1522" spans="1:6" s="72" customFormat="1">
      <c r="A1522" s="74"/>
      <c r="B1522" s="126"/>
      <c r="C1522" s="126"/>
      <c r="D1522" s="126"/>
      <c r="E1522" s="70"/>
      <c r="F1522" s="76"/>
    </row>
    <row r="1523" spans="1:6" s="72" customFormat="1">
      <c r="A1523" s="74"/>
      <c r="B1523" s="126"/>
      <c r="C1523" s="126"/>
      <c r="D1523" s="126"/>
      <c r="E1523" s="70"/>
      <c r="F1523" s="76"/>
    </row>
    <row r="1524" spans="1:6" s="72" customFormat="1">
      <c r="A1524" s="74"/>
      <c r="B1524" s="126"/>
      <c r="C1524" s="126"/>
      <c r="D1524" s="126"/>
      <c r="E1524" s="70"/>
      <c r="F1524" s="76"/>
    </row>
    <row r="1525" spans="1:6" s="72" customFormat="1">
      <c r="A1525" s="74"/>
      <c r="B1525" s="126"/>
      <c r="C1525" s="126"/>
      <c r="D1525" s="126"/>
      <c r="E1525" s="70"/>
      <c r="F1525" s="76"/>
    </row>
    <row r="1526" spans="1:6" s="72" customFormat="1">
      <c r="A1526" s="74"/>
      <c r="B1526" s="126"/>
      <c r="C1526" s="126"/>
      <c r="D1526" s="126"/>
      <c r="E1526" s="70"/>
      <c r="F1526" s="76"/>
    </row>
    <row r="1527" spans="1:6" s="72" customFormat="1">
      <c r="A1527" s="74"/>
      <c r="B1527" s="126"/>
      <c r="C1527" s="126"/>
      <c r="D1527" s="126"/>
      <c r="E1527" s="70"/>
      <c r="F1527" s="76"/>
    </row>
    <row r="1528" spans="1:6" s="72" customFormat="1">
      <c r="A1528" s="74"/>
      <c r="B1528" s="126"/>
      <c r="C1528" s="126"/>
      <c r="D1528" s="126"/>
      <c r="E1528" s="70"/>
      <c r="F1528" s="76"/>
    </row>
    <row r="1529" spans="1:6" s="72" customFormat="1">
      <c r="A1529" s="74"/>
      <c r="B1529" s="126"/>
      <c r="C1529" s="126"/>
      <c r="D1529" s="126"/>
      <c r="E1529" s="70"/>
      <c r="F1529" s="76"/>
    </row>
    <row r="1530" spans="1:6" s="72" customFormat="1">
      <c r="A1530" s="74"/>
      <c r="B1530" s="126"/>
      <c r="C1530" s="126"/>
      <c r="D1530" s="126"/>
      <c r="E1530" s="70"/>
      <c r="F1530" s="76"/>
    </row>
    <row r="1531" spans="1:6" s="72" customFormat="1">
      <c r="A1531" s="74"/>
      <c r="B1531" s="126"/>
      <c r="C1531" s="126"/>
      <c r="D1531" s="126"/>
      <c r="E1531" s="70"/>
      <c r="F1531" s="76"/>
    </row>
    <row r="1532" spans="1:6" s="72" customFormat="1">
      <c r="A1532" s="74"/>
      <c r="B1532" s="126"/>
      <c r="C1532" s="126"/>
      <c r="D1532" s="126"/>
      <c r="E1532" s="70"/>
      <c r="F1532" s="76"/>
    </row>
    <row r="1533" spans="1:6" s="72" customFormat="1">
      <c r="A1533" s="74"/>
      <c r="B1533" s="126"/>
      <c r="C1533" s="126"/>
      <c r="D1533" s="126"/>
      <c r="E1533" s="70"/>
      <c r="F1533" s="76"/>
    </row>
    <row r="1534" spans="1:6" s="72" customFormat="1">
      <c r="A1534" s="74"/>
      <c r="B1534" s="126"/>
      <c r="C1534" s="126"/>
      <c r="D1534" s="126"/>
      <c r="E1534" s="70"/>
      <c r="F1534" s="76"/>
    </row>
    <row r="1535" spans="1:6" s="72" customFormat="1">
      <c r="A1535" s="74"/>
      <c r="B1535" s="126"/>
      <c r="C1535" s="126"/>
      <c r="D1535" s="126"/>
      <c r="E1535" s="70"/>
      <c r="F1535" s="76"/>
    </row>
    <row r="1536" spans="1:6" s="72" customFormat="1">
      <c r="A1536" s="74"/>
      <c r="B1536" s="126"/>
      <c r="C1536" s="126"/>
      <c r="D1536" s="126"/>
      <c r="E1536" s="70"/>
      <c r="F1536" s="76"/>
    </row>
    <row r="1537" spans="1:6" s="72" customFormat="1">
      <c r="A1537" s="74"/>
      <c r="B1537" s="126"/>
      <c r="C1537" s="126"/>
      <c r="D1537" s="126"/>
      <c r="E1537" s="70"/>
      <c r="F1537" s="76"/>
    </row>
    <row r="1538" spans="1:6" s="72" customFormat="1">
      <c r="A1538" s="74"/>
      <c r="B1538" s="126"/>
      <c r="C1538" s="126"/>
      <c r="D1538" s="126"/>
      <c r="E1538" s="70"/>
      <c r="F1538" s="76"/>
    </row>
    <row r="1539" spans="1:6" s="72" customFormat="1">
      <c r="A1539" s="74"/>
      <c r="B1539" s="126"/>
      <c r="C1539" s="126"/>
      <c r="D1539" s="126"/>
      <c r="E1539" s="70"/>
      <c r="F1539" s="76"/>
    </row>
    <row r="1540" spans="1:6" s="72" customFormat="1">
      <c r="A1540" s="74"/>
      <c r="B1540" s="126"/>
      <c r="C1540" s="126"/>
      <c r="D1540" s="126"/>
      <c r="E1540" s="70"/>
      <c r="F1540" s="76"/>
    </row>
    <row r="1541" spans="1:6" s="72" customFormat="1">
      <c r="A1541" s="74"/>
      <c r="B1541" s="126"/>
      <c r="C1541" s="126"/>
      <c r="D1541" s="126"/>
      <c r="E1541" s="70"/>
      <c r="F1541" s="76"/>
    </row>
    <row r="1542" spans="1:6" s="72" customFormat="1">
      <c r="A1542" s="74"/>
      <c r="B1542" s="126"/>
      <c r="C1542" s="126"/>
      <c r="D1542" s="126"/>
      <c r="E1542" s="70"/>
      <c r="F1542" s="76"/>
    </row>
    <row r="1543" spans="1:6" s="72" customFormat="1">
      <c r="A1543" s="74"/>
      <c r="B1543" s="126"/>
      <c r="C1543" s="126"/>
      <c r="D1543" s="126"/>
      <c r="E1543" s="70"/>
      <c r="F1543" s="76"/>
    </row>
    <row r="1544" spans="1:6" s="72" customFormat="1">
      <c r="A1544" s="74"/>
      <c r="B1544" s="126"/>
      <c r="C1544" s="126"/>
      <c r="D1544" s="126"/>
      <c r="E1544" s="70"/>
      <c r="F1544" s="76"/>
    </row>
    <row r="1545" spans="1:6" s="72" customFormat="1">
      <c r="A1545" s="74"/>
      <c r="B1545" s="126"/>
      <c r="C1545" s="126"/>
      <c r="D1545" s="126"/>
      <c r="E1545" s="70"/>
      <c r="F1545" s="76"/>
    </row>
    <row r="1546" spans="1:6" s="72" customFormat="1">
      <c r="A1546" s="74"/>
      <c r="B1546" s="126"/>
      <c r="C1546" s="126"/>
      <c r="D1546" s="126"/>
      <c r="E1546" s="70"/>
      <c r="F1546" s="76"/>
    </row>
    <row r="1547" spans="1:6" s="72" customFormat="1">
      <c r="A1547" s="74"/>
      <c r="B1547" s="126"/>
      <c r="C1547" s="126"/>
      <c r="D1547" s="126"/>
      <c r="E1547" s="70"/>
      <c r="F1547" s="76"/>
    </row>
    <row r="1548" spans="1:6" s="72" customFormat="1">
      <c r="A1548" s="74"/>
      <c r="B1548" s="126"/>
      <c r="C1548" s="126"/>
      <c r="D1548" s="126"/>
      <c r="E1548" s="70"/>
      <c r="F1548" s="76"/>
    </row>
    <row r="1549" spans="1:6" s="72" customFormat="1">
      <c r="A1549" s="74"/>
      <c r="B1549" s="126"/>
      <c r="C1549" s="126"/>
      <c r="D1549" s="126"/>
      <c r="E1549" s="70"/>
      <c r="F1549" s="76"/>
    </row>
    <row r="1550" spans="1:6" s="72" customFormat="1">
      <c r="A1550" s="74"/>
      <c r="B1550" s="126"/>
      <c r="C1550" s="126"/>
      <c r="D1550" s="126"/>
      <c r="E1550" s="70"/>
      <c r="F1550" s="76"/>
    </row>
    <row r="1551" spans="1:6" s="72" customFormat="1">
      <c r="A1551" s="74"/>
      <c r="B1551" s="126"/>
      <c r="C1551" s="126"/>
      <c r="D1551" s="126"/>
      <c r="E1551" s="70"/>
      <c r="F1551" s="76"/>
    </row>
    <row r="1552" spans="1:6" s="72" customFormat="1">
      <c r="A1552" s="74"/>
      <c r="B1552" s="126"/>
      <c r="C1552" s="126"/>
      <c r="D1552" s="126"/>
      <c r="E1552" s="70"/>
      <c r="F1552" s="76"/>
    </row>
    <row r="1553" spans="1:6" s="72" customFormat="1">
      <c r="A1553" s="74"/>
      <c r="B1553" s="126"/>
      <c r="C1553" s="126"/>
      <c r="D1553" s="126"/>
      <c r="E1553" s="70"/>
      <c r="F1553" s="76"/>
    </row>
    <row r="1554" spans="1:6" s="72" customFormat="1">
      <c r="A1554" s="74"/>
      <c r="B1554" s="126"/>
      <c r="C1554" s="126"/>
      <c r="D1554" s="126"/>
      <c r="E1554" s="70"/>
      <c r="F1554" s="76"/>
    </row>
    <row r="1555" spans="1:6" s="72" customFormat="1">
      <c r="A1555" s="74"/>
      <c r="B1555" s="126"/>
      <c r="C1555" s="126"/>
      <c r="D1555" s="126"/>
      <c r="E1555" s="70"/>
      <c r="F1555" s="76"/>
    </row>
    <row r="1556" spans="1:6" s="72" customFormat="1">
      <c r="A1556" s="74"/>
      <c r="B1556" s="126"/>
      <c r="C1556" s="126"/>
      <c r="D1556" s="126"/>
      <c r="E1556" s="70"/>
      <c r="F1556" s="76"/>
    </row>
    <row r="1557" spans="1:6" s="72" customFormat="1">
      <c r="A1557" s="74"/>
      <c r="B1557" s="126"/>
      <c r="C1557" s="126"/>
      <c r="D1557" s="126"/>
      <c r="E1557" s="70"/>
      <c r="F1557" s="76"/>
    </row>
    <row r="1558" spans="1:6" s="72" customFormat="1">
      <c r="A1558" s="74"/>
      <c r="B1558" s="126"/>
      <c r="C1558" s="126"/>
      <c r="D1558" s="126"/>
      <c r="E1558" s="70"/>
      <c r="F1558" s="76"/>
    </row>
    <row r="1559" spans="1:6" s="72" customFormat="1">
      <c r="A1559" s="74"/>
      <c r="B1559" s="126"/>
      <c r="C1559" s="126"/>
      <c r="D1559" s="126"/>
      <c r="E1559" s="70"/>
      <c r="F1559" s="76"/>
    </row>
    <row r="1560" spans="1:6" s="72" customFormat="1">
      <c r="A1560" s="74"/>
      <c r="B1560" s="126"/>
      <c r="C1560" s="126"/>
      <c r="D1560" s="126"/>
      <c r="E1560" s="70"/>
      <c r="F1560" s="76"/>
    </row>
    <row r="1561" spans="1:6" s="72" customFormat="1">
      <c r="A1561" s="74"/>
      <c r="B1561" s="126"/>
      <c r="C1561" s="126"/>
      <c r="D1561" s="126"/>
      <c r="E1561" s="70"/>
      <c r="F1561" s="76"/>
    </row>
    <row r="1562" spans="1:6" s="72" customFormat="1">
      <c r="A1562" s="74"/>
      <c r="B1562" s="126"/>
      <c r="C1562" s="126"/>
      <c r="D1562" s="126"/>
      <c r="E1562" s="70"/>
      <c r="F1562" s="76"/>
    </row>
    <row r="1563" spans="1:6" s="72" customFormat="1">
      <c r="A1563" s="74"/>
      <c r="B1563" s="126"/>
      <c r="C1563" s="126"/>
      <c r="D1563" s="126"/>
      <c r="E1563" s="70"/>
      <c r="F1563" s="76"/>
    </row>
    <row r="1564" spans="1:6" s="72" customFormat="1">
      <c r="A1564" s="74"/>
      <c r="B1564" s="126"/>
      <c r="C1564" s="126"/>
      <c r="D1564" s="126"/>
      <c r="E1564" s="70"/>
      <c r="F1564" s="76"/>
    </row>
    <row r="1565" spans="1:6" s="72" customFormat="1">
      <c r="A1565" s="74"/>
      <c r="B1565" s="126"/>
      <c r="C1565" s="126"/>
      <c r="D1565" s="126"/>
      <c r="E1565" s="70"/>
      <c r="F1565" s="76"/>
    </row>
    <row r="1566" spans="1:6" s="72" customFormat="1">
      <c r="A1566" s="74"/>
      <c r="B1566" s="126"/>
      <c r="C1566" s="126"/>
      <c r="D1566" s="126"/>
      <c r="E1566" s="70"/>
      <c r="F1566" s="76"/>
    </row>
    <row r="1567" spans="1:6" s="72" customFormat="1">
      <c r="A1567" s="74"/>
      <c r="B1567" s="126"/>
      <c r="C1567" s="126"/>
      <c r="D1567" s="126"/>
      <c r="E1567" s="70"/>
      <c r="F1567" s="76"/>
    </row>
    <row r="1568" spans="1:6" s="72" customFormat="1">
      <c r="A1568" s="74"/>
      <c r="B1568" s="126"/>
      <c r="C1568" s="126"/>
      <c r="D1568" s="126"/>
      <c r="E1568" s="70"/>
      <c r="F1568" s="76"/>
    </row>
    <row r="1569" spans="1:6" s="72" customFormat="1">
      <c r="A1569" s="74"/>
      <c r="B1569" s="126"/>
      <c r="C1569" s="126"/>
      <c r="D1569" s="126"/>
      <c r="E1569" s="70"/>
      <c r="F1569" s="76"/>
    </row>
    <row r="1570" spans="1:6" s="72" customFormat="1">
      <c r="A1570" s="74"/>
      <c r="B1570" s="126"/>
      <c r="C1570" s="126"/>
      <c r="D1570" s="126"/>
      <c r="E1570" s="70"/>
      <c r="F1570" s="76"/>
    </row>
    <row r="1571" spans="1:6" s="72" customFormat="1">
      <c r="A1571" s="74"/>
      <c r="B1571" s="126"/>
      <c r="C1571" s="126"/>
      <c r="D1571" s="126"/>
      <c r="E1571" s="70"/>
      <c r="F1571" s="76"/>
    </row>
    <row r="1572" spans="1:6" s="72" customFormat="1">
      <c r="A1572" s="74"/>
      <c r="B1572" s="126"/>
      <c r="C1572" s="126"/>
      <c r="D1572" s="126"/>
      <c r="E1572" s="70"/>
      <c r="F1572" s="76"/>
    </row>
    <row r="1573" spans="1:6" s="72" customFormat="1">
      <c r="A1573" s="74"/>
      <c r="B1573" s="126"/>
      <c r="C1573" s="126"/>
      <c r="D1573" s="126"/>
      <c r="E1573" s="70"/>
      <c r="F1573" s="76"/>
    </row>
    <row r="1574" spans="1:6" s="72" customFormat="1">
      <c r="A1574" s="74"/>
      <c r="B1574" s="126"/>
      <c r="C1574" s="126"/>
      <c r="D1574" s="126"/>
      <c r="E1574" s="70"/>
      <c r="F1574" s="76"/>
    </row>
    <row r="1575" spans="1:6" s="72" customFormat="1">
      <c r="A1575" s="74"/>
      <c r="B1575" s="126"/>
      <c r="C1575" s="126"/>
      <c r="D1575" s="126"/>
      <c r="E1575" s="70"/>
      <c r="F1575" s="76"/>
    </row>
    <row r="1576" spans="1:6" s="72" customFormat="1">
      <c r="A1576" s="74"/>
      <c r="B1576" s="126"/>
      <c r="C1576" s="126"/>
      <c r="D1576" s="126"/>
      <c r="E1576" s="70"/>
      <c r="F1576" s="76"/>
    </row>
    <row r="1577" spans="1:6" s="72" customFormat="1">
      <c r="A1577" s="74"/>
      <c r="B1577" s="126"/>
      <c r="C1577" s="126"/>
      <c r="D1577" s="126"/>
      <c r="E1577" s="70"/>
      <c r="F1577" s="76"/>
    </row>
    <row r="1578" spans="1:6" s="72" customFormat="1">
      <c r="A1578" s="74"/>
      <c r="B1578" s="126"/>
      <c r="C1578" s="126"/>
      <c r="D1578" s="126"/>
      <c r="E1578" s="70"/>
      <c r="F1578" s="76"/>
    </row>
    <row r="1579" spans="1:6" s="72" customFormat="1">
      <c r="A1579" s="74"/>
      <c r="B1579" s="126"/>
      <c r="C1579" s="126"/>
      <c r="D1579" s="126"/>
      <c r="E1579" s="70"/>
      <c r="F1579" s="76"/>
    </row>
    <row r="1580" spans="1:6" s="72" customFormat="1">
      <c r="A1580" s="74"/>
      <c r="B1580" s="126"/>
      <c r="C1580" s="126"/>
      <c r="D1580" s="126"/>
      <c r="E1580" s="70"/>
      <c r="F1580" s="76"/>
    </row>
    <row r="1581" spans="1:6" s="72" customFormat="1">
      <c r="A1581" s="74"/>
      <c r="B1581" s="126"/>
      <c r="C1581" s="126"/>
      <c r="D1581" s="126"/>
      <c r="E1581" s="70"/>
      <c r="F1581" s="76"/>
    </row>
    <row r="1582" spans="1:6" s="72" customFormat="1">
      <c r="A1582" s="74"/>
      <c r="B1582" s="126"/>
      <c r="C1582" s="126"/>
      <c r="D1582" s="126"/>
      <c r="E1582" s="70"/>
      <c r="F1582" s="76"/>
    </row>
    <row r="1583" spans="1:6" s="72" customFormat="1">
      <c r="A1583" s="74"/>
      <c r="B1583" s="126"/>
      <c r="C1583" s="126"/>
      <c r="D1583" s="126"/>
      <c r="E1583" s="70"/>
      <c r="F1583" s="76"/>
    </row>
    <row r="1584" spans="1:6" s="72" customFormat="1">
      <c r="A1584" s="74"/>
      <c r="B1584" s="126"/>
      <c r="C1584" s="126"/>
      <c r="D1584" s="126"/>
      <c r="E1584" s="70"/>
      <c r="F1584" s="76"/>
    </row>
    <row r="1585" spans="1:6" s="72" customFormat="1">
      <c r="A1585" s="74"/>
      <c r="B1585" s="126"/>
      <c r="C1585" s="126"/>
      <c r="D1585" s="126"/>
      <c r="E1585" s="70"/>
      <c r="F1585" s="76"/>
    </row>
    <row r="1586" spans="1:6" s="72" customFormat="1">
      <c r="A1586" s="74"/>
      <c r="B1586" s="126"/>
      <c r="C1586" s="126"/>
      <c r="D1586" s="126"/>
      <c r="E1586" s="70"/>
      <c r="F1586" s="76"/>
    </row>
    <row r="1587" spans="1:6" s="72" customFormat="1">
      <c r="A1587" s="74"/>
      <c r="B1587" s="126"/>
      <c r="C1587" s="126"/>
      <c r="D1587" s="126"/>
      <c r="E1587" s="70"/>
      <c r="F1587" s="76"/>
    </row>
    <row r="1588" spans="1:6" s="72" customFormat="1">
      <c r="A1588" s="74"/>
      <c r="B1588" s="126"/>
      <c r="C1588" s="126"/>
      <c r="D1588" s="126"/>
      <c r="E1588" s="70"/>
      <c r="F1588" s="76"/>
    </row>
    <row r="1589" spans="1:6" s="72" customFormat="1">
      <c r="A1589" s="74"/>
      <c r="B1589" s="126"/>
      <c r="C1589" s="126"/>
      <c r="D1589" s="126"/>
      <c r="E1589" s="70"/>
      <c r="F1589" s="76"/>
    </row>
    <row r="1590" spans="1:6" s="72" customFormat="1">
      <c r="A1590" s="74"/>
      <c r="B1590" s="126"/>
      <c r="C1590" s="126"/>
      <c r="D1590" s="126"/>
      <c r="E1590" s="70"/>
      <c r="F1590" s="76"/>
    </row>
    <row r="1591" spans="1:6" s="72" customFormat="1">
      <c r="A1591" s="74"/>
      <c r="B1591" s="126"/>
      <c r="C1591" s="126"/>
      <c r="D1591" s="126"/>
      <c r="E1591" s="70"/>
      <c r="F1591" s="76"/>
    </row>
    <row r="1592" spans="1:6" s="72" customFormat="1">
      <c r="A1592" s="74"/>
      <c r="B1592" s="126"/>
      <c r="C1592" s="126"/>
      <c r="D1592" s="126"/>
      <c r="E1592" s="70"/>
      <c r="F1592" s="76"/>
    </row>
    <row r="1593" spans="1:6" s="72" customFormat="1">
      <c r="A1593" s="74"/>
      <c r="B1593" s="126"/>
      <c r="C1593" s="126"/>
      <c r="D1593" s="126"/>
      <c r="E1593" s="70"/>
      <c r="F1593" s="76"/>
    </row>
    <row r="1594" spans="1:6" s="72" customFormat="1">
      <c r="A1594" s="74"/>
      <c r="B1594" s="126"/>
      <c r="C1594" s="126"/>
      <c r="D1594" s="126"/>
      <c r="E1594" s="70"/>
      <c r="F1594" s="76"/>
    </row>
    <row r="1595" spans="1:6" s="72" customFormat="1">
      <c r="A1595" s="74"/>
      <c r="B1595" s="126"/>
      <c r="C1595" s="126"/>
      <c r="D1595" s="126"/>
      <c r="E1595" s="70"/>
      <c r="F1595" s="76"/>
    </row>
    <row r="1596" spans="1:6" s="72" customFormat="1">
      <c r="A1596" s="74"/>
      <c r="B1596" s="126"/>
      <c r="C1596" s="126"/>
      <c r="D1596" s="126"/>
      <c r="E1596" s="70"/>
      <c r="F1596" s="76"/>
    </row>
    <row r="1597" spans="1:6" s="72" customFormat="1">
      <c r="A1597" s="74"/>
      <c r="B1597" s="126"/>
      <c r="C1597" s="126"/>
      <c r="D1597" s="126"/>
      <c r="E1597" s="70"/>
      <c r="F1597" s="76"/>
    </row>
    <row r="1598" spans="1:6" s="72" customFormat="1">
      <c r="A1598" s="74"/>
      <c r="B1598" s="126"/>
      <c r="C1598" s="126"/>
      <c r="D1598" s="126"/>
      <c r="E1598" s="70"/>
      <c r="F1598" s="76"/>
    </row>
    <row r="1599" spans="1:6" s="72" customFormat="1">
      <c r="A1599" s="74"/>
      <c r="B1599" s="126"/>
      <c r="C1599" s="126"/>
      <c r="D1599" s="126"/>
      <c r="E1599" s="70"/>
      <c r="F1599" s="76"/>
    </row>
    <row r="1600" spans="1:6" s="72" customFormat="1">
      <c r="A1600" s="74"/>
      <c r="B1600" s="126"/>
      <c r="C1600" s="126"/>
      <c r="D1600" s="126"/>
      <c r="E1600" s="70"/>
      <c r="F1600" s="76"/>
    </row>
    <row r="1601" spans="1:6" s="72" customFormat="1">
      <c r="A1601" s="74"/>
      <c r="B1601" s="126"/>
      <c r="C1601" s="126"/>
      <c r="D1601" s="126"/>
      <c r="E1601" s="70"/>
      <c r="F1601" s="76"/>
    </row>
    <row r="1602" spans="1:6" s="72" customFormat="1">
      <c r="A1602" s="74"/>
      <c r="B1602" s="126"/>
      <c r="C1602" s="126"/>
      <c r="D1602" s="126"/>
      <c r="E1602" s="70"/>
      <c r="F1602" s="76"/>
    </row>
    <row r="1603" spans="1:6" s="72" customFormat="1">
      <c r="A1603" s="74"/>
      <c r="B1603" s="126"/>
      <c r="C1603" s="126"/>
      <c r="D1603" s="126"/>
      <c r="E1603" s="70"/>
      <c r="F1603" s="76"/>
    </row>
    <row r="1604" spans="1:6" s="72" customFormat="1">
      <c r="A1604" s="74"/>
      <c r="B1604" s="126"/>
      <c r="C1604" s="126"/>
      <c r="D1604" s="126"/>
      <c r="E1604" s="70"/>
      <c r="F1604" s="76"/>
    </row>
    <row r="1605" spans="1:6" s="72" customFormat="1">
      <c r="A1605" s="74"/>
      <c r="B1605" s="126"/>
      <c r="C1605" s="126"/>
      <c r="D1605" s="126"/>
      <c r="E1605" s="70"/>
      <c r="F1605" s="76"/>
    </row>
    <row r="1606" spans="1:6" s="72" customFormat="1">
      <c r="A1606" s="74"/>
      <c r="B1606" s="126"/>
      <c r="C1606" s="126"/>
      <c r="D1606" s="126"/>
      <c r="E1606" s="70"/>
      <c r="F1606" s="76"/>
    </row>
    <row r="1607" spans="1:6" s="72" customFormat="1">
      <c r="A1607" s="74"/>
      <c r="B1607" s="126"/>
      <c r="C1607" s="126"/>
      <c r="D1607" s="126"/>
      <c r="E1607" s="70"/>
      <c r="F1607" s="76"/>
    </row>
    <row r="1608" spans="1:6" s="72" customFormat="1">
      <c r="A1608" s="74"/>
      <c r="B1608" s="126"/>
      <c r="C1608" s="126"/>
      <c r="D1608" s="126"/>
      <c r="E1608" s="70"/>
      <c r="F1608" s="76"/>
    </row>
    <row r="1609" spans="1:6" s="72" customFormat="1">
      <c r="A1609" s="74"/>
      <c r="B1609" s="126"/>
      <c r="C1609" s="126"/>
      <c r="D1609" s="126"/>
      <c r="E1609" s="70"/>
      <c r="F1609" s="76"/>
    </row>
    <row r="1610" spans="1:6" s="72" customFormat="1">
      <c r="A1610" s="74"/>
      <c r="B1610" s="126"/>
      <c r="C1610" s="126"/>
      <c r="D1610" s="126"/>
      <c r="E1610" s="70"/>
      <c r="F1610" s="76"/>
    </row>
    <row r="1611" spans="1:6" s="72" customFormat="1">
      <c r="A1611" s="74"/>
      <c r="B1611" s="126"/>
      <c r="C1611" s="126"/>
      <c r="D1611" s="126"/>
      <c r="E1611" s="70"/>
      <c r="F1611" s="76"/>
    </row>
    <row r="1612" spans="1:6" s="72" customFormat="1">
      <c r="A1612" s="74"/>
      <c r="B1612" s="126"/>
      <c r="C1612" s="126"/>
      <c r="D1612" s="126"/>
      <c r="E1612" s="70"/>
      <c r="F1612" s="76"/>
    </row>
    <row r="1613" spans="1:6" s="72" customFormat="1">
      <c r="A1613" s="74"/>
      <c r="B1613" s="126"/>
      <c r="C1613" s="126"/>
      <c r="D1613" s="126"/>
      <c r="E1613" s="70"/>
      <c r="F1613" s="76"/>
    </row>
    <row r="1614" spans="1:6" s="72" customFormat="1">
      <c r="A1614" s="74"/>
      <c r="B1614" s="126"/>
      <c r="C1614" s="126"/>
      <c r="D1614" s="126"/>
      <c r="E1614" s="70"/>
      <c r="F1614" s="76"/>
    </row>
    <row r="1615" spans="1:6" s="72" customFormat="1">
      <c r="A1615" s="74"/>
      <c r="B1615" s="126"/>
      <c r="C1615" s="126"/>
      <c r="D1615" s="126"/>
      <c r="E1615" s="70"/>
      <c r="F1615" s="76"/>
    </row>
    <row r="1616" spans="1:6" s="72" customFormat="1">
      <c r="A1616" s="74"/>
      <c r="B1616" s="126"/>
      <c r="C1616" s="126"/>
      <c r="D1616" s="126"/>
      <c r="E1616" s="70"/>
      <c r="F1616" s="76"/>
    </row>
    <row r="1617" spans="1:6" s="72" customFormat="1">
      <c r="A1617" s="74"/>
      <c r="B1617" s="126"/>
      <c r="C1617" s="126"/>
      <c r="D1617" s="126"/>
      <c r="E1617" s="70"/>
      <c r="F1617" s="76"/>
    </row>
    <row r="1618" spans="1:6" s="72" customFormat="1">
      <c r="A1618" s="74"/>
      <c r="B1618" s="126"/>
      <c r="C1618" s="126"/>
      <c r="D1618" s="126"/>
      <c r="E1618" s="70"/>
      <c r="F1618" s="76"/>
    </row>
    <row r="1619" spans="1:6" s="72" customFormat="1">
      <c r="A1619" s="74"/>
      <c r="B1619" s="126"/>
      <c r="C1619" s="126"/>
      <c r="D1619" s="126"/>
      <c r="E1619" s="70"/>
      <c r="F1619" s="76"/>
    </row>
    <row r="1620" spans="1:6" s="72" customFormat="1">
      <c r="A1620" s="74"/>
      <c r="B1620" s="126"/>
      <c r="C1620" s="126"/>
      <c r="D1620" s="126"/>
      <c r="E1620" s="70"/>
      <c r="F1620" s="76"/>
    </row>
    <row r="1621" spans="1:6" s="72" customFormat="1">
      <c r="A1621" s="74"/>
      <c r="B1621" s="126"/>
      <c r="C1621" s="126"/>
      <c r="D1621" s="126"/>
      <c r="E1621" s="70"/>
      <c r="F1621" s="76"/>
    </row>
    <row r="1622" spans="1:6" s="72" customFormat="1">
      <c r="A1622" s="74"/>
      <c r="B1622" s="126"/>
      <c r="C1622" s="126"/>
      <c r="D1622" s="126"/>
      <c r="E1622" s="70"/>
      <c r="F1622" s="76"/>
    </row>
    <row r="1623" spans="1:6" s="72" customFormat="1">
      <c r="A1623" s="74"/>
      <c r="B1623" s="126"/>
      <c r="C1623" s="126"/>
      <c r="D1623" s="126"/>
      <c r="E1623" s="70"/>
      <c r="F1623" s="76"/>
    </row>
    <row r="1624" spans="1:6" s="72" customFormat="1">
      <c r="A1624" s="74"/>
      <c r="B1624" s="126"/>
      <c r="C1624" s="126"/>
      <c r="D1624" s="126"/>
      <c r="E1624" s="70"/>
      <c r="F1624" s="76"/>
    </row>
    <row r="1625" spans="1:6" s="72" customFormat="1">
      <c r="A1625" s="74"/>
      <c r="B1625" s="126"/>
      <c r="C1625" s="126"/>
      <c r="D1625" s="126"/>
      <c r="E1625" s="70"/>
      <c r="F1625" s="76"/>
    </row>
    <row r="1626" spans="1:6" s="72" customFormat="1">
      <c r="A1626" s="74"/>
      <c r="B1626" s="126"/>
      <c r="C1626" s="126"/>
      <c r="D1626" s="126"/>
      <c r="E1626" s="70"/>
      <c r="F1626" s="76"/>
    </row>
    <row r="1627" spans="1:6" s="72" customFormat="1">
      <c r="A1627" s="74"/>
      <c r="B1627" s="126"/>
      <c r="C1627" s="126"/>
      <c r="D1627" s="126"/>
      <c r="E1627" s="70"/>
      <c r="F1627" s="76"/>
    </row>
    <row r="1628" spans="1:6" s="72" customFormat="1">
      <c r="A1628" s="74"/>
      <c r="B1628" s="126"/>
      <c r="C1628" s="126"/>
      <c r="D1628" s="126"/>
      <c r="E1628" s="70"/>
      <c r="F1628" s="76"/>
    </row>
    <row r="1629" spans="1:6" s="72" customFormat="1">
      <c r="A1629" s="74"/>
      <c r="B1629" s="126"/>
      <c r="C1629" s="126"/>
      <c r="D1629" s="126"/>
      <c r="E1629" s="70"/>
      <c r="F1629" s="76"/>
    </row>
    <row r="1630" spans="1:6" s="72" customFormat="1">
      <c r="A1630" s="74"/>
      <c r="B1630" s="126"/>
      <c r="C1630" s="126"/>
      <c r="D1630" s="126"/>
      <c r="E1630" s="70"/>
      <c r="F1630" s="76"/>
    </row>
    <row r="1631" spans="1:6" s="72" customFormat="1">
      <c r="A1631" s="74"/>
      <c r="B1631" s="126"/>
      <c r="C1631" s="126"/>
      <c r="D1631" s="126"/>
      <c r="E1631" s="70"/>
      <c r="F1631" s="76"/>
    </row>
    <row r="1632" spans="1:6" s="72" customFormat="1">
      <c r="A1632" s="74"/>
      <c r="B1632" s="126"/>
      <c r="C1632" s="126"/>
      <c r="D1632" s="126"/>
      <c r="E1632" s="70"/>
      <c r="F1632" s="76"/>
    </row>
    <row r="1633" spans="1:6" s="72" customFormat="1">
      <c r="A1633" s="74"/>
      <c r="B1633" s="126"/>
      <c r="C1633" s="126"/>
      <c r="D1633" s="126"/>
      <c r="E1633" s="70"/>
      <c r="F1633" s="76"/>
    </row>
    <row r="1634" spans="1:6" s="72" customFormat="1">
      <c r="A1634" s="74"/>
      <c r="B1634" s="126"/>
      <c r="C1634" s="126"/>
      <c r="D1634" s="126"/>
      <c r="E1634" s="70"/>
      <c r="F1634" s="76"/>
    </row>
    <row r="1635" spans="1:6" s="72" customFormat="1">
      <c r="A1635" s="74"/>
      <c r="B1635" s="126"/>
      <c r="C1635" s="126"/>
      <c r="D1635" s="126"/>
      <c r="E1635" s="70"/>
      <c r="F1635" s="76"/>
    </row>
    <row r="1636" spans="1:6" s="72" customFormat="1">
      <c r="A1636" s="74"/>
      <c r="B1636" s="126"/>
      <c r="C1636" s="126"/>
      <c r="D1636" s="126"/>
      <c r="E1636" s="70"/>
      <c r="F1636" s="76"/>
    </row>
    <row r="1637" spans="1:6" s="72" customFormat="1">
      <c r="A1637" s="74"/>
      <c r="B1637" s="126"/>
      <c r="C1637" s="126"/>
      <c r="D1637" s="126"/>
      <c r="E1637" s="70"/>
      <c r="F1637" s="76"/>
    </row>
    <row r="1638" spans="1:6" s="72" customFormat="1">
      <c r="A1638" s="74"/>
      <c r="B1638" s="126"/>
      <c r="C1638" s="126"/>
      <c r="D1638" s="126"/>
      <c r="E1638" s="70"/>
      <c r="F1638" s="76"/>
    </row>
    <row r="1639" spans="1:6" s="72" customFormat="1">
      <c r="A1639" s="74"/>
      <c r="B1639" s="126"/>
      <c r="C1639" s="126"/>
      <c r="D1639" s="126"/>
      <c r="E1639" s="70"/>
      <c r="F1639" s="76"/>
    </row>
    <row r="1640" spans="1:6" s="72" customFormat="1">
      <c r="A1640" s="74"/>
      <c r="B1640" s="126"/>
      <c r="C1640" s="126"/>
      <c r="D1640" s="126"/>
      <c r="E1640" s="70"/>
      <c r="F1640" s="76"/>
    </row>
    <row r="1641" spans="1:6" s="72" customFormat="1">
      <c r="A1641" s="74"/>
      <c r="B1641" s="126"/>
      <c r="C1641" s="126"/>
      <c r="D1641" s="126"/>
      <c r="E1641" s="70"/>
      <c r="F1641" s="76"/>
    </row>
    <row r="1642" spans="1:6" s="72" customFormat="1">
      <c r="A1642" s="74"/>
      <c r="B1642" s="126"/>
      <c r="C1642" s="126"/>
      <c r="D1642" s="126"/>
      <c r="E1642" s="70"/>
      <c r="F1642" s="76"/>
    </row>
    <row r="1643" spans="1:6" s="72" customFormat="1">
      <c r="A1643" s="74"/>
      <c r="B1643" s="126"/>
      <c r="C1643" s="126"/>
      <c r="D1643" s="126"/>
      <c r="E1643" s="70"/>
      <c r="F1643" s="76"/>
    </row>
    <row r="1644" spans="1:6" s="72" customFormat="1">
      <c r="A1644" s="74"/>
      <c r="B1644" s="126"/>
      <c r="C1644" s="126"/>
      <c r="D1644" s="126"/>
      <c r="E1644" s="70"/>
      <c r="F1644" s="76"/>
    </row>
    <row r="1645" spans="1:6" s="72" customFormat="1">
      <c r="A1645" s="74"/>
      <c r="B1645" s="126"/>
      <c r="C1645" s="126"/>
      <c r="D1645" s="126"/>
      <c r="E1645" s="70"/>
      <c r="F1645" s="76"/>
    </row>
    <row r="1646" spans="1:6" s="72" customFormat="1">
      <c r="A1646" s="74"/>
      <c r="B1646" s="126"/>
      <c r="C1646" s="126"/>
      <c r="D1646" s="126"/>
      <c r="E1646" s="70"/>
      <c r="F1646" s="76"/>
    </row>
    <row r="1647" spans="1:6" s="72" customFormat="1">
      <c r="A1647" s="74"/>
      <c r="B1647" s="126"/>
      <c r="C1647" s="126"/>
      <c r="D1647" s="126"/>
      <c r="E1647" s="70"/>
      <c r="F1647" s="76"/>
    </row>
    <row r="1648" spans="1:6" s="72" customFormat="1">
      <c r="A1648" s="74"/>
      <c r="B1648" s="126"/>
      <c r="C1648" s="126"/>
      <c r="D1648" s="126"/>
      <c r="E1648" s="70"/>
      <c r="F1648" s="76"/>
    </row>
    <row r="1649" spans="1:6" s="72" customFormat="1">
      <c r="A1649" s="74"/>
      <c r="B1649" s="126"/>
      <c r="C1649" s="126"/>
      <c r="D1649" s="126"/>
      <c r="E1649" s="70"/>
      <c r="F1649" s="76"/>
    </row>
    <row r="1650" spans="1:6" s="72" customFormat="1">
      <c r="A1650" s="74"/>
      <c r="B1650" s="126"/>
      <c r="C1650" s="126"/>
      <c r="D1650" s="126"/>
      <c r="E1650" s="70"/>
      <c r="F1650" s="76"/>
    </row>
    <row r="1651" spans="1:6" s="72" customFormat="1">
      <c r="A1651" s="74"/>
      <c r="B1651" s="126"/>
      <c r="C1651" s="126"/>
      <c r="D1651" s="126"/>
      <c r="E1651" s="70"/>
      <c r="F1651" s="76"/>
    </row>
    <row r="1652" spans="1:6" s="72" customFormat="1">
      <c r="A1652" s="74"/>
      <c r="B1652" s="126"/>
      <c r="C1652" s="126"/>
      <c r="D1652" s="126"/>
      <c r="E1652" s="70"/>
      <c r="F1652" s="76"/>
    </row>
    <row r="1653" spans="1:6" s="72" customFormat="1">
      <c r="A1653" s="74"/>
      <c r="B1653" s="126"/>
      <c r="C1653" s="126"/>
      <c r="D1653" s="126"/>
      <c r="E1653" s="70"/>
      <c r="F1653" s="76"/>
    </row>
    <row r="1654" spans="1:6" s="72" customFormat="1">
      <c r="A1654" s="74"/>
      <c r="B1654" s="126"/>
      <c r="C1654" s="126"/>
      <c r="D1654" s="126"/>
      <c r="E1654" s="70"/>
      <c r="F1654" s="76"/>
    </row>
    <row r="1655" spans="1:6" s="72" customFormat="1">
      <c r="A1655" s="74"/>
      <c r="B1655" s="126"/>
      <c r="C1655" s="126"/>
      <c r="D1655" s="126"/>
      <c r="E1655" s="70"/>
      <c r="F1655" s="76"/>
    </row>
    <row r="1656" spans="1:6" s="72" customFormat="1">
      <c r="A1656" s="74"/>
      <c r="B1656" s="126"/>
      <c r="C1656" s="126"/>
      <c r="D1656" s="126"/>
      <c r="E1656" s="70"/>
      <c r="F1656" s="76"/>
    </row>
    <row r="1657" spans="1:6" s="72" customFormat="1">
      <c r="A1657" s="74"/>
      <c r="B1657" s="126"/>
      <c r="C1657" s="126"/>
      <c r="D1657" s="126"/>
      <c r="E1657" s="70"/>
      <c r="F1657" s="76"/>
    </row>
    <row r="1658" spans="1:6" s="72" customFormat="1">
      <c r="A1658" s="74"/>
      <c r="B1658" s="126"/>
      <c r="C1658" s="126"/>
      <c r="D1658" s="126"/>
      <c r="E1658" s="70"/>
      <c r="F1658" s="76"/>
    </row>
    <row r="1659" spans="1:6" s="72" customFormat="1">
      <c r="A1659" s="74"/>
      <c r="B1659" s="126"/>
      <c r="C1659" s="126"/>
      <c r="D1659" s="126"/>
      <c r="E1659" s="70"/>
      <c r="F1659" s="76"/>
    </row>
    <row r="1660" spans="1:6" s="72" customFormat="1">
      <c r="A1660" s="74"/>
      <c r="B1660" s="126"/>
      <c r="C1660" s="126"/>
      <c r="D1660" s="126"/>
      <c r="E1660" s="70"/>
      <c r="F1660" s="76"/>
    </row>
    <row r="1661" spans="1:6" s="72" customFormat="1">
      <c r="A1661" s="74"/>
      <c r="B1661" s="126"/>
      <c r="C1661" s="126"/>
      <c r="D1661" s="126"/>
      <c r="E1661" s="70"/>
      <c r="F1661" s="76"/>
    </row>
    <row r="1662" spans="1:6" s="72" customFormat="1">
      <c r="A1662" s="74"/>
      <c r="B1662" s="126"/>
      <c r="C1662" s="126"/>
      <c r="D1662" s="126"/>
      <c r="E1662" s="70"/>
      <c r="F1662" s="76"/>
    </row>
    <row r="1663" spans="1:6" s="72" customFormat="1">
      <c r="A1663" s="74"/>
      <c r="B1663" s="126"/>
      <c r="C1663" s="126"/>
      <c r="D1663" s="126"/>
      <c r="E1663" s="70"/>
      <c r="F1663" s="76"/>
    </row>
    <row r="1664" spans="1:6" s="72" customFormat="1">
      <c r="A1664" s="74"/>
      <c r="B1664" s="126"/>
      <c r="C1664" s="126"/>
      <c r="D1664" s="126"/>
      <c r="E1664" s="70"/>
      <c r="F1664" s="76"/>
    </row>
    <row r="1665" spans="1:6" s="72" customFormat="1">
      <c r="A1665" s="74"/>
      <c r="B1665" s="126"/>
      <c r="C1665" s="126"/>
      <c r="D1665" s="126"/>
      <c r="E1665" s="70"/>
      <c r="F1665" s="76"/>
    </row>
    <row r="1666" spans="1:6" s="72" customFormat="1">
      <c r="A1666" s="74"/>
      <c r="B1666" s="126"/>
      <c r="C1666" s="126"/>
      <c r="D1666" s="126"/>
      <c r="E1666" s="70"/>
      <c r="F1666" s="76"/>
    </row>
    <row r="1667" spans="1:6" s="72" customFormat="1">
      <c r="A1667" s="74"/>
      <c r="B1667" s="126"/>
      <c r="C1667" s="126"/>
      <c r="D1667" s="126"/>
      <c r="E1667" s="70"/>
      <c r="F1667" s="76"/>
    </row>
    <row r="1668" spans="1:6" s="72" customFormat="1">
      <c r="A1668" s="74"/>
      <c r="B1668" s="126"/>
      <c r="C1668" s="126"/>
      <c r="D1668" s="126"/>
      <c r="E1668" s="70"/>
      <c r="F1668" s="76"/>
    </row>
    <row r="1669" spans="1:6" s="72" customFormat="1">
      <c r="A1669" s="74"/>
      <c r="B1669" s="126"/>
      <c r="C1669" s="126"/>
      <c r="D1669" s="126"/>
      <c r="E1669" s="70"/>
      <c r="F1669" s="76"/>
    </row>
    <row r="1670" spans="1:6" s="72" customFormat="1">
      <c r="A1670" s="74"/>
      <c r="B1670" s="126"/>
      <c r="C1670" s="126"/>
      <c r="D1670" s="126"/>
      <c r="E1670" s="70"/>
      <c r="F1670" s="76"/>
    </row>
    <row r="1671" spans="1:6" s="72" customFormat="1">
      <c r="A1671" s="74"/>
      <c r="B1671" s="126"/>
      <c r="C1671" s="126"/>
      <c r="D1671" s="126"/>
      <c r="E1671" s="70"/>
      <c r="F1671" s="76"/>
    </row>
    <row r="1672" spans="1:6" s="72" customFormat="1">
      <c r="A1672" s="74"/>
      <c r="B1672" s="126"/>
      <c r="C1672" s="126"/>
      <c r="D1672" s="126"/>
      <c r="E1672" s="70"/>
      <c r="F1672" s="76"/>
    </row>
    <row r="1673" spans="1:6" s="72" customFormat="1">
      <c r="A1673" s="74"/>
      <c r="B1673" s="126"/>
      <c r="C1673" s="126"/>
      <c r="D1673" s="126"/>
      <c r="E1673" s="70"/>
      <c r="F1673" s="76"/>
    </row>
    <row r="1674" spans="1:6" s="72" customFormat="1">
      <c r="A1674" s="74"/>
      <c r="B1674" s="126"/>
      <c r="C1674" s="126"/>
      <c r="D1674" s="126"/>
      <c r="E1674" s="70"/>
      <c r="F1674" s="76"/>
    </row>
    <row r="1675" spans="1:6" s="72" customFormat="1">
      <c r="A1675" s="74"/>
      <c r="B1675" s="126"/>
      <c r="C1675" s="126"/>
      <c r="D1675" s="126"/>
      <c r="E1675" s="70"/>
      <c r="F1675" s="76"/>
    </row>
    <row r="1676" spans="1:6" s="72" customFormat="1">
      <c r="A1676" s="74"/>
      <c r="B1676" s="126"/>
      <c r="C1676" s="126"/>
      <c r="D1676" s="126"/>
      <c r="E1676" s="70"/>
      <c r="F1676" s="76"/>
    </row>
    <row r="1677" spans="1:6" s="72" customFormat="1">
      <c r="A1677" s="74"/>
      <c r="B1677" s="126"/>
      <c r="C1677" s="126"/>
      <c r="D1677" s="126"/>
      <c r="E1677" s="70"/>
      <c r="F1677" s="76"/>
    </row>
    <row r="1678" spans="1:6" s="72" customFormat="1">
      <c r="A1678" s="74"/>
      <c r="B1678" s="126"/>
      <c r="C1678" s="126"/>
      <c r="D1678" s="126"/>
      <c r="E1678" s="70"/>
      <c r="F1678" s="76"/>
    </row>
    <row r="1679" spans="1:6" s="72" customFormat="1">
      <c r="A1679" s="74"/>
      <c r="B1679" s="126"/>
      <c r="C1679" s="126"/>
      <c r="D1679" s="126"/>
      <c r="E1679" s="70"/>
      <c r="F1679" s="76"/>
    </row>
    <row r="1680" spans="1:6" s="72" customFormat="1">
      <c r="A1680" s="74"/>
      <c r="B1680" s="126"/>
      <c r="C1680" s="126"/>
      <c r="D1680" s="126"/>
      <c r="E1680" s="70"/>
      <c r="F1680" s="76"/>
    </row>
    <row r="1681" spans="1:6" s="72" customFormat="1">
      <c r="A1681" s="74"/>
      <c r="B1681" s="126"/>
      <c r="C1681" s="126"/>
      <c r="D1681" s="126"/>
      <c r="E1681" s="70"/>
      <c r="F1681" s="76"/>
    </row>
    <row r="1682" spans="1:6" s="72" customFormat="1">
      <c r="A1682" s="74"/>
      <c r="B1682" s="126"/>
      <c r="C1682" s="126"/>
      <c r="D1682" s="126"/>
      <c r="E1682" s="70"/>
      <c r="F1682" s="76"/>
    </row>
    <row r="1683" spans="1:6" s="72" customFormat="1">
      <c r="A1683" s="74"/>
      <c r="B1683" s="126"/>
      <c r="C1683" s="126"/>
      <c r="D1683" s="126"/>
      <c r="E1683" s="70"/>
      <c r="F1683" s="76"/>
    </row>
    <row r="1684" spans="1:6" s="72" customFormat="1">
      <c r="A1684" s="74"/>
      <c r="B1684" s="126"/>
      <c r="C1684" s="126"/>
      <c r="D1684" s="126"/>
      <c r="E1684" s="70"/>
      <c r="F1684" s="76"/>
    </row>
    <row r="1685" spans="1:6" s="72" customFormat="1">
      <c r="A1685" s="74"/>
      <c r="B1685" s="126"/>
      <c r="C1685" s="126"/>
      <c r="D1685" s="126"/>
      <c r="E1685" s="70"/>
      <c r="F1685" s="76"/>
    </row>
    <row r="1686" spans="1:6" s="72" customFormat="1">
      <c r="A1686" s="74"/>
      <c r="B1686" s="126"/>
      <c r="C1686" s="126"/>
      <c r="D1686" s="126"/>
      <c r="E1686" s="70"/>
      <c r="F1686" s="76"/>
    </row>
    <row r="1687" spans="1:6" s="72" customFormat="1">
      <c r="A1687" s="74"/>
      <c r="B1687" s="126"/>
      <c r="C1687" s="126"/>
      <c r="D1687" s="126"/>
      <c r="E1687" s="70"/>
      <c r="F1687" s="76"/>
    </row>
    <row r="1688" spans="1:6" s="72" customFormat="1">
      <c r="A1688" s="74"/>
      <c r="B1688" s="126"/>
      <c r="C1688" s="126"/>
      <c r="D1688" s="126"/>
      <c r="E1688" s="70"/>
      <c r="F1688" s="76"/>
    </row>
    <row r="1689" spans="1:6" s="72" customFormat="1">
      <c r="A1689" s="74"/>
      <c r="B1689" s="126"/>
      <c r="C1689" s="126"/>
      <c r="D1689" s="126"/>
      <c r="E1689" s="70"/>
      <c r="F1689" s="76"/>
    </row>
    <row r="1690" spans="1:6" s="72" customFormat="1">
      <c r="A1690" s="74"/>
      <c r="B1690" s="126"/>
      <c r="C1690" s="126"/>
      <c r="D1690" s="126"/>
      <c r="E1690" s="70"/>
      <c r="F1690" s="76"/>
    </row>
    <row r="1691" spans="1:6" s="72" customFormat="1">
      <c r="A1691" s="74"/>
      <c r="B1691" s="126"/>
      <c r="C1691" s="126"/>
      <c r="D1691" s="126"/>
      <c r="E1691" s="70"/>
      <c r="F1691" s="76"/>
    </row>
    <row r="1692" spans="1:6" s="72" customFormat="1">
      <c r="A1692" s="74"/>
      <c r="B1692" s="126"/>
      <c r="C1692" s="126"/>
      <c r="D1692" s="126"/>
      <c r="E1692" s="70"/>
      <c r="F1692" s="76"/>
    </row>
    <row r="1693" spans="1:6" s="72" customFormat="1">
      <c r="A1693" s="74"/>
      <c r="B1693" s="126"/>
      <c r="C1693" s="126"/>
      <c r="D1693" s="126"/>
      <c r="E1693" s="70"/>
      <c r="F1693" s="76"/>
    </row>
    <row r="1694" spans="1:6" s="72" customFormat="1">
      <c r="A1694" s="74"/>
      <c r="B1694" s="126"/>
      <c r="C1694" s="126"/>
      <c r="D1694" s="126"/>
      <c r="E1694" s="70"/>
      <c r="F1694" s="76"/>
    </row>
    <row r="1695" spans="1:6" s="72" customFormat="1">
      <c r="A1695" s="74"/>
      <c r="B1695" s="126"/>
      <c r="C1695" s="126"/>
      <c r="D1695" s="126"/>
      <c r="E1695" s="70"/>
      <c r="F1695" s="76"/>
    </row>
    <row r="1696" spans="1:6" s="72" customFormat="1">
      <c r="A1696" s="74"/>
      <c r="B1696" s="126"/>
      <c r="C1696" s="126"/>
      <c r="D1696" s="126"/>
      <c r="E1696" s="70"/>
      <c r="F1696" s="76"/>
    </row>
    <row r="1697" spans="1:6" s="72" customFormat="1">
      <c r="A1697" s="74"/>
      <c r="B1697" s="126"/>
      <c r="C1697" s="126"/>
      <c r="D1697" s="126"/>
      <c r="E1697" s="70"/>
      <c r="F1697" s="76"/>
    </row>
    <row r="1698" spans="1:6" s="72" customFormat="1">
      <c r="A1698" s="74"/>
      <c r="B1698" s="126"/>
      <c r="C1698" s="126"/>
      <c r="D1698" s="126"/>
      <c r="E1698" s="70"/>
      <c r="F1698" s="76"/>
    </row>
    <row r="1699" spans="1:6" s="72" customFormat="1">
      <c r="A1699" s="74"/>
      <c r="B1699" s="126"/>
      <c r="C1699" s="126"/>
      <c r="D1699" s="126"/>
      <c r="E1699" s="70"/>
      <c r="F1699" s="76"/>
    </row>
    <row r="1700" spans="1:6" s="72" customFormat="1">
      <c r="A1700" s="74"/>
      <c r="B1700" s="126"/>
      <c r="C1700" s="126"/>
      <c r="D1700" s="126"/>
      <c r="E1700" s="70"/>
      <c r="F1700" s="76"/>
    </row>
    <row r="1701" spans="1:6" s="72" customFormat="1">
      <c r="A1701" s="74"/>
      <c r="B1701" s="126"/>
      <c r="C1701" s="126"/>
      <c r="D1701" s="126"/>
      <c r="E1701" s="70"/>
      <c r="F1701" s="76"/>
    </row>
    <row r="1702" spans="1:6" s="72" customFormat="1">
      <c r="A1702" s="74"/>
      <c r="B1702" s="126"/>
      <c r="C1702" s="126"/>
      <c r="D1702" s="126"/>
      <c r="E1702" s="70"/>
      <c r="F1702" s="76"/>
    </row>
    <row r="1703" spans="1:6" s="72" customFormat="1">
      <c r="A1703" s="74"/>
      <c r="B1703" s="126"/>
      <c r="C1703" s="126"/>
      <c r="D1703" s="126"/>
      <c r="E1703" s="70"/>
      <c r="F1703" s="76"/>
    </row>
    <row r="1704" spans="1:6" s="72" customFormat="1">
      <c r="A1704" s="74"/>
      <c r="B1704" s="126"/>
      <c r="C1704" s="126"/>
      <c r="D1704" s="126"/>
      <c r="E1704" s="70"/>
      <c r="F1704" s="76"/>
    </row>
    <row r="1705" spans="1:6" s="72" customFormat="1">
      <c r="A1705" s="74"/>
      <c r="B1705" s="126"/>
      <c r="C1705" s="126"/>
      <c r="D1705" s="126"/>
      <c r="E1705" s="70"/>
      <c r="F1705" s="76"/>
    </row>
    <row r="1706" spans="1:6" s="72" customFormat="1">
      <c r="A1706" s="74"/>
      <c r="B1706" s="126"/>
      <c r="C1706" s="126"/>
      <c r="D1706" s="126"/>
      <c r="E1706" s="70"/>
      <c r="F1706" s="76"/>
    </row>
    <row r="1707" spans="1:6" s="72" customFormat="1">
      <c r="A1707" s="74"/>
      <c r="B1707" s="126"/>
      <c r="C1707" s="126"/>
      <c r="D1707" s="126"/>
      <c r="E1707" s="70"/>
      <c r="F1707" s="76"/>
    </row>
    <row r="1708" spans="1:6" s="72" customFormat="1">
      <c r="A1708" s="74"/>
      <c r="B1708" s="126"/>
      <c r="C1708" s="126"/>
      <c r="D1708" s="126"/>
      <c r="E1708" s="70"/>
      <c r="F1708" s="76"/>
    </row>
    <row r="1709" spans="1:6" s="72" customFormat="1">
      <c r="A1709" s="74"/>
      <c r="B1709" s="126"/>
      <c r="C1709" s="126"/>
      <c r="D1709" s="126"/>
      <c r="E1709" s="70"/>
      <c r="F1709" s="76"/>
    </row>
    <row r="1710" spans="1:6" s="72" customFormat="1">
      <c r="A1710" s="74"/>
      <c r="B1710" s="126"/>
      <c r="C1710" s="126"/>
      <c r="D1710" s="126"/>
      <c r="E1710" s="70"/>
      <c r="F1710" s="76"/>
    </row>
    <row r="1711" spans="1:6" s="72" customFormat="1">
      <c r="A1711" s="74"/>
      <c r="B1711" s="126"/>
      <c r="C1711" s="126"/>
      <c r="D1711" s="126"/>
      <c r="E1711" s="70"/>
      <c r="F1711" s="76"/>
    </row>
    <row r="1712" spans="1:6" s="72" customFormat="1">
      <c r="A1712" s="74"/>
      <c r="B1712" s="126"/>
      <c r="C1712" s="126"/>
      <c r="D1712" s="126"/>
      <c r="E1712" s="70"/>
      <c r="F1712" s="76"/>
    </row>
    <row r="1713" spans="1:6" s="72" customFormat="1">
      <c r="A1713" s="74"/>
      <c r="B1713" s="126"/>
      <c r="C1713" s="126"/>
      <c r="D1713" s="126"/>
      <c r="E1713" s="70"/>
      <c r="F1713" s="76"/>
    </row>
    <row r="1714" spans="1:6" s="72" customFormat="1">
      <c r="A1714" s="74"/>
      <c r="B1714" s="126"/>
      <c r="C1714" s="126"/>
      <c r="D1714" s="126"/>
      <c r="E1714" s="70"/>
      <c r="F1714" s="76"/>
    </row>
    <row r="1715" spans="1:6" s="72" customFormat="1">
      <c r="A1715" s="74"/>
      <c r="B1715" s="126"/>
      <c r="C1715" s="126"/>
      <c r="D1715" s="126"/>
      <c r="E1715" s="70"/>
      <c r="F1715" s="76"/>
    </row>
    <row r="1716" spans="1:6" s="72" customFormat="1">
      <c r="A1716" s="74"/>
      <c r="B1716" s="126"/>
      <c r="C1716" s="126"/>
      <c r="D1716" s="126"/>
      <c r="E1716" s="70"/>
      <c r="F1716" s="76"/>
    </row>
    <row r="1717" spans="1:6" s="72" customFormat="1">
      <c r="A1717" s="74"/>
      <c r="B1717" s="126"/>
      <c r="C1717" s="126"/>
      <c r="D1717" s="126"/>
      <c r="E1717" s="70"/>
      <c r="F1717" s="76"/>
    </row>
    <row r="1718" spans="1:6" s="72" customFormat="1">
      <c r="A1718" s="74"/>
      <c r="B1718" s="126"/>
      <c r="C1718" s="126"/>
      <c r="D1718" s="126"/>
      <c r="E1718" s="70"/>
      <c r="F1718" s="76"/>
    </row>
    <row r="1719" spans="1:6" s="72" customFormat="1">
      <c r="A1719" s="74"/>
      <c r="B1719" s="126"/>
      <c r="C1719" s="126"/>
      <c r="D1719" s="126"/>
      <c r="E1719" s="70"/>
      <c r="F1719" s="76"/>
    </row>
    <row r="1720" spans="1:6" s="72" customFormat="1">
      <c r="A1720" s="74"/>
      <c r="B1720" s="126"/>
      <c r="C1720" s="126"/>
      <c r="D1720" s="126"/>
      <c r="E1720" s="70"/>
      <c r="F1720" s="76"/>
    </row>
    <row r="1721" spans="1:6" s="72" customFormat="1">
      <c r="A1721" s="74"/>
      <c r="B1721" s="126"/>
      <c r="C1721" s="126"/>
      <c r="D1721" s="126"/>
      <c r="E1721" s="70"/>
      <c r="F1721" s="76"/>
    </row>
    <row r="1722" spans="1:6" s="72" customFormat="1">
      <c r="A1722" s="74"/>
      <c r="B1722" s="126"/>
      <c r="C1722" s="126"/>
      <c r="D1722" s="126"/>
      <c r="E1722" s="70"/>
      <c r="F1722" s="76"/>
    </row>
    <row r="1723" spans="1:6" s="72" customFormat="1">
      <c r="A1723" s="74"/>
      <c r="B1723" s="126"/>
      <c r="C1723" s="126"/>
      <c r="D1723" s="126"/>
      <c r="E1723" s="70"/>
      <c r="F1723" s="76"/>
    </row>
    <row r="1724" spans="1:6" s="72" customFormat="1">
      <c r="A1724" s="74"/>
      <c r="B1724" s="126"/>
      <c r="C1724" s="126"/>
      <c r="D1724" s="126"/>
      <c r="E1724" s="70"/>
      <c r="F1724" s="76"/>
    </row>
    <row r="1725" spans="1:6" s="72" customFormat="1">
      <c r="A1725" s="74"/>
      <c r="B1725" s="126"/>
      <c r="C1725" s="126"/>
      <c r="D1725" s="126"/>
      <c r="E1725" s="70"/>
      <c r="F1725" s="76"/>
    </row>
    <row r="1726" spans="1:6" s="72" customFormat="1">
      <c r="A1726" s="74"/>
      <c r="B1726" s="126"/>
      <c r="C1726" s="126"/>
      <c r="D1726" s="126"/>
      <c r="E1726" s="70"/>
      <c r="F1726" s="76"/>
    </row>
    <row r="1727" spans="1:6" s="72" customFormat="1">
      <c r="A1727" s="74"/>
      <c r="B1727" s="126"/>
      <c r="C1727" s="126"/>
      <c r="D1727" s="126"/>
      <c r="E1727" s="70"/>
      <c r="F1727" s="76"/>
    </row>
    <row r="1728" spans="1:6" s="72" customFormat="1">
      <c r="A1728" s="74"/>
      <c r="B1728" s="126"/>
      <c r="C1728" s="126"/>
      <c r="D1728" s="126"/>
      <c r="E1728" s="70"/>
      <c r="F1728" s="76"/>
    </row>
    <row r="1729" spans="1:6" s="72" customFormat="1">
      <c r="A1729" s="74"/>
      <c r="B1729" s="126"/>
      <c r="C1729" s="126"/>
      <c r="D1729" s="126"/>
      <c r="E1729" s="70"/>
      <c r="F1729" s="76"/>
    </row>
    <row r="1730" spans="1:6" s="72" customFormat="1">
      <c r="A1730" s="74"/>
      <c r="B1730" s="126"/>
      <c r="C1730" s="126"/>
      <c r="D1730" s="126"/>
      <c r="E1730" s="70"/>
      <c r="F1730" s="76"/>
    </row>
    <row r="1731" spans="1:6" s="72" customFormat="1">
      <c r="A1731" s="74"/>
      <c r="B1731" s="126"/>
      <c r="C1731" s="126"/>
      <c r="D1731" s="126"/>
      <c r="E1731" s="70"/>
      <c r="F1731" s="76"/>
    </row>
    <row r="1732" spans="1:6" s="72" customFormat="1">
      <c r="A1732" s="74"/>
      <c r="B1732" s="126"/>
      <c r="C1732" s="126"/>
      <c r="D1732" s="126"/>
      <c r="E1732" s="70"/>
      <c r="F1732" s="76"/>
    </row>
    <row r="1733" spans="1:6" s="72" customFormat="1">
      <c r="A1733" s="74"/>
      <c r="B1733" s="126"/>
      <c r="C1733" s="126"/>
      <c r="D1733" s="126"/>
      <c r="E1733" s="70"/>
      <c r="F1733" s="76"/>
    </row>
    <row r="1734" spans="1:6" s="72" customFormat="1">
      <c r="A1734" s="74"/>
      <c r="B1734" s="126"/>
      <c r="C1734" s="126"/>
      <c r="D1734" s="126"/>
      <c r="E1734" s="70"/>
      <c r="F1734" s="76"/>
    </row>
    <row r="1735" spans="1:6" s="72" customFormat="1">
      <c r="A1735" s="74"/>
      <c r="B1735" s="126"/>
      <c r="C1735" s="126"/>
      <c r="D1735" s="126"/>
      <c r="E1735" s="70"/>
      <c r="F1735" s="76"/>
    </row>
    <row r="1736" spans="1:6" s="72" customFormat="1">
      <c r="A1736" s="74"/>
      <c r="B1736" s="126"/>
      <c r="C1736" s="126"/>
      <c r="D1736" s="126"/>
      <c r="E1736" s="70"/>
      <c r="F1736" s="76"/>
    </row>
    <row r="1737" spans="1:6" s="72" customFormat="1">
      <c r="A1737" s="74"/>
      <c r="B1737" s="126"/>
      <c r="C1737" s="126"/>
      <c r="D1737" s="126"/>
      <c r="E1737" s="70"/>
      <c r="F1737" s="76"/>
    </row>
    <row r="1738" spans="1:6" s="72" customFormat="1">
      <c r="A1738" s="74"/>
      <c r="B1738" s="126"/>
      <c r="C1738" s="126"/>
      <c r="D1738" s="126"/>
      <c r="E1738" s="70"/>
      <c r="F1738" s="76"/>
    </row>
    <row r="1739" spans="1:6" s="72" customFormat="1">
      <c r="A1739" s="74"/>
      <c r="B1739" s="126"/>
      <c r="C1739" s="126"/>
      <c r="D1739" s="126"/>
      <c r="E1739" s="70"/>
      <c r="F1739" s="76"/>
    </row>
    <row r="1740" spans="1:6" s="72" customFormat="1">
      <c r="A1740" s="74"/>
      <c r="B1740" s="126"/>
      <c r="C1740" s="126"/>
      <c r="D1740" s="126"/>
      <c r="E1740" s="70"/>
      <c r="F1740" s="76"/>
    </row>
    <row r="1741" spans="1:6" s="72" customFormat="1">
      <c r="A1741" s="74"/>
      <c r="B1741" s="126"/>
      <c r="C1741" s="126"/>
      <c r="D1741" s="126"/>
      <c r="E1741" s="70"/>
      <c r="F1741" s="76"/>
    </row>
    <row r="1742" spans="1:6" s="72" customFormat="1">
      <c r="A1742" s="74"/>
      <c r="B1742" s="126"/>
      <c r="C1742" s="126"/>
      <c r="D1742" s="126"/>
      <c r="E1742" s="70"/>
      <c r="F1742" s="76"/>
    </row>
    <row r="1743" spans="1:6" s="72" customFormat="1">
      <c r="A1743" s="74"/>
      <c r="B1743" s="126"/>
      <c r="C1743" s="126"/>
      <c r="D1743" s="126"/>
      <c r="E1743" s="70"/>
      <c r="F1743" s="76"/>
    </row>
    <row r="1744" spans="1:6" s="72" customFormat="1">
      <c r="A1744" s="74"/>
      <c r="B1744" s="126"/>
      <c r="C1744" s="126"/>
      <c r="D1744" s="126"/>
      <c r="E1744" s="70"/>
      <c r="F1744" s="76"/>
    </row>
    <row r="1745" spans="1:6" s="72" customFormat="1">
      <c r="A1745" s="74"/>
      <c r="B1745" s="126"/>
      <c r="C1745" s="126"/>
      <c r="D1745" s="126"/>
      <c r="E1745" s="70"/>
      <c r="F1745" s="76"/>
    </row>
    <row r="1746" spans="1:6" s="72" customFormat="1">
      <c r="A1746" s="74"/>
      <c r="B1746" s="126"/>
      <c r="C1746" s="126"/>
      <c r="D1746" s="126"/>
      <c r="E1746" s="70"/>
      <c r="F1746" s="76"/>
    </row>
    <row r="1747" spans="1:6" s="72" customFormat="1">
      <c r="A1747" s="74"/>
      <c r="B1747" s="126"/>
      <c r="C1747" s="126"/>
      <c r="D1747" s="126"/>
      <c r="E1747" s="70"/>
      <c r="F1747" s="76"/>
    </row>
    <row r="1748" spans="1:6" s="72" customFormat="1">
      <c r="A1748" s="74"/>
      <c r="B1748" s="126"/>
      <c r="C1748" s="126"/>
      <c r="D1748" s="126"/>
      <c r="E1748" s="70"/>
      <c r="F1748" s="76"/>
    </row>
    <row r="1749" spans="1:6" s="72" customFormat="1">
      <c r="A1749" s="74"/>
      <c r="B1749" s="126"/>
      <c r="C1749" s="126"/>
      <c r="D1749" s="126"/>
      <c r="E1749" s="70"/>
      <c r="F1749" s="76"/>
    </row>
    <row r="1750" spans="1:6" s="72" customFormat="1">
      <c r="A1750" s="74"/>
      <c r="B1750" s="126"/>
      <c r="C1750" s="126"/>
      <c r="D1750" s="126"/>
      <c r="E1750" s="70"/>
      <c r="F1750" s="76"/>
    </row>
    <row r="1751" spans="1:6" s="72" customFormat="1">
      <c r="A1751" s="74"/>
      <c r="B1751" s="126"/>
      <c r="C1751" s="126"/>
      <c r="D1751" s="126"/>
      <c r="E1751" s="70"/>
      <c r="F1751" s="76"/>
    </row>
    <row r="1752" spans="1:6" s="72" customFormat="1">
      <c r="A1752" s="74"/>
      <c r="B1752" s="126"/>
      <c r="C1752" s="126"/>
      <c r="D1752" s="126"/>
      <c r="E1752" s="70"/>
      <c r="F1752" s="76"/>
    </row>
    <row r="1753" spans="1:6" s="72" customFormat="1">
      <c r="A1753" s="74"/>
      <c r="B1753" s="126"/>
      <c r="C1753" s="126"/>
      <c r="D1753" s="126"/>
      <c r="E1753" s="70"/>
      <c r="F1753" s="76"/>
    </row>
    <row r="1754" spans="1:6" s="72" customFormat="1">
      <c r="A1754" s="74"/>
      <c r="B1754" s="126"/>
      <c r="C1754" s="126"/>
      <c r="D1754" s="126"/>
      <c r="E1754" s="70"/>
      <c r="F1754" s="76"/>
    </row>
    <row r="1755" spans="1:6" s="72" customFormat="1">
      <c r="A1755" s="74"/>
      <c r="B1755" s="126"/>
      <c r="C1755" s="126"/>
      <c r="D1755" s="126"/>
      <c r="E1755" s="70"/>
      <c r="F1755" s="76"/>
    </row>
    <row r="1756" spans="1:6" s="72" customFormat="1">
      <c r="A1756" s="74"/>
      <c r="B1756" s="126"/>
      <c r="C1756" s="126"/>
      <c r="D1756" s="126"/>
      <c r="E1756" s="70"/>
      <c r="F1756" s="76"/>
    </row>
    <row r="1757" spans="1:6" s="72" customFormat="1">
      <c r="A1757" s="74"/>
      <c r="B1757" s="126"/>
      <c r="C1757" s="126"/>
      <c r="D1757" s="126"/>
      <c r="E1757" s="70"/>
      <c r="F1757" s="76"/>
    </row>
    <row r="1758" spans="1:6" s="72" customFormat="1">
      <c r="A1758" s="74"/>
      <c r="B1758" s="126"/>
      <c r="C1758" s="126"/>
      <c r="D1758" s="126"/>
      <c r="E1758" s="70"/>
      <c r="F1758" s="76"/>
    </row>
    <row r="1759" spans="1:6" s="72" customFormat="1">
      <c r="A1759" s="74"/>
      <c r="B1759" s="126"/>
      <c r="C1759" s="126"/>
      <c r="D1759" s="126"/>
      <c r="E1759" s="70"/>
      <c r="F1759" s="76"/>
    </row>
    <row r="1760" spans="1:6" s="72" customFormat="1">
      <c r="A1760" s="74"/>
      <c r="B1760" s="126"/>
      <c r="C1760" s="126"/>
      <c r="D1760" s="126"/>
      <c r="E1760" s="70"/>
      <c r="F1760" s="76"/>
    </row>
    <row r="1761" spans="1:6" s="72" customFormat="1">
      <c r="A1761" s="74"/>
      <c r="B1761" s="126"/>
      <c r="C1761" s="126"/>
      <c r="D1761" s="126"/>
      <c r="E1761" s="70"/>
      <c r="F1761" s="76"/>
    </row>
    <row r="1762" spans="1:6" s="72" customFormat="1">
      <c r="A1762" s="74"/>
      <c r="B1762" s="126"/>
      <c r="C1762" s="126"/>
      <c r="D1762" s="126"/>
      <c r="E1762" s="70"/>
      <c r="F1762" s="76"/>
    </row>
    <row r="1763" spans="1:6" s="72" customFormat="1">
      <c r="A1763" s="74"/>
      <c r="B1763" s="126"/>
      <c r="C1763" s="126"/>
      <c r="D1763" s="126"/>
      <c r="E1763" s="70"/>
      <c r="F1763" s="76"/>
    </row>
  </sheetData>
  <sheetProtection password="E4B8" sheet="1" objects="1" scenarios="1"/>
  <autoFilter ref="A10:F569"/>
  <mergeCells count="9">
    <mergeCell ref="A576:B576"/>
    <mergeCell ref="A574:B574"/>
    <mergeCell ref="A575:B575"/>
    <mergeCell ref="A1:F3"/>
    <mergeCell ref="A4:F5"/>
    <mergeCell ref="A6:F7"/>
    <mergeCell ref="C8:F8"/>
    <mergeCell ref="A8:A9"/>
    <mergeCell ref="B8:B9"/>
  </mergeCells>
  <printOptions horizontalCentered="1"/>
  <pageMargins left="0.19685039370078741" right="0.19685039370078741" top="0.19685039370078741" bottom="0.39370078740157483" header="0.19685039370078741" footer="0.31496062992125984"/>
  <pageSetup paperSize="9" scale="75" orientation="portrait" verticalDpi="0" r:id="rId1"/>
  <headerFooter>
    <oddFooter>&amp;R&amp;P - &amp;N</oddFooter>
  </headerFooter>
  <ignoredErrors>
    <ignoredError sqref="C12:C294 C560:C640 C558:C559 C296:C55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SZ1835"/>
  <sheetViews>
    <sheetView workbookViewId="0">
      <selection sqref="A1:F3"/>
    </sheetView>
  </sheetViews>
  <sheetFormatPr defaultColWidth="9.28515625" defaultRowHeight="15"/>
  <cols>
    <col min="1" max="1" width="4.5703125" style="77" customWidth="1"/>
    <col min="2" max="2" width="54.5703125" style="78" customWidth="1"/>
    <col min="3" max="3" width="13" style="79" customWidth="1"/>
    <col min="4" max="4" width="14.7109375" style="79" customWidth="1"/>
    <col min="5" max="5" width="12" style="79" customWidth="1"/>
    <col min="6" max="6" width="13" style="80" customWidth="1"/>
    <col min="7" max="7" width="67.5703125" bestFit="1" customWidth="1"/>
    <col min="187" max="187" width="4.5703125" customWidth="1"/>
    <col min="188" max="188" width="59.140625" customWidth="1"/>
    <col min="189" max="189" width="13" customWidth="1"/>
    <col min="190" max="190" width="10.5703125" customWidth="1"/>
    <col min="191" max="191" width="11.42578125" customWidth="1"/>
    <col min="192" max="192" width="11.5703125" customWidth="1"/>
    <col min="193" max="193" width="12" customWidth="1"/>
    <col min="194" max="194" width="0" hidden="1" customWidth="1"/>
    <col min="195" max="196" width="9.28515625" customWidth="1"/>
    <col min="443" max="443" width="4.5703125" customWidth="1"/>
    <col min="444" max="444" width="59.140625" customWidth="1"/>
    <col min="445" max="445" width="13" customWidth="1"/>
    <col min="446" max="446" width="10.5703125" customWidth="1"/>
    <col min="447" max="447" width="11.42578125" customWidth="1"/>
    <col min="448" max="448" width="11.5703125" customWidth="1"/>
    <col min="449" max="449" width="12" customWidth="1"/>
    <col min="450" max="450" width="0" hidden="1" customWidth="1"/>
    <col min="451" max="452" width="9.28515625" customWidth="1"/>
    <col min="699" max="699" width="4.5703125" customWidth="1"/>
    <col min="700" max="700" width="59.140625" customWidth="1"/>
    <col min="701" max="701" width="13" customWidth="1"/>
    <col min="702" max="702" width="10.5703125" customWidth="1"/>
    <col min="703" max="703" width="11.42578125" customWidth="1"/>
    <col min="704" max="704" width="11.5703125" customWidth="1"/>
    <col min="705" max="705" width="12" customWidth="1"/>
    <col min="706" max="706" width="0" hidden="1" customWidth="1"/>
    <col min="707" max="708" width="9.28515625" customWidth="1"/>
    <col min="955" max="955" width="4.5703125" customWidth="1"/>
    <col min="956" max="956" width="59.140625" customWidth="1"/>
    <col min="957" max="957" width="13" customWidth="1"/>
    <col min="958" max="958" width="10.5703125" customWidth="1"/>
    <col min="959" max="959" width="11.42578125" customWidth="1"/>
    <col min="960" max="960" width="11.5703125" customWidth="1"/>
    <col min="961" max="961" width="12" customWidth="1"/>
    <col min="962" max="962" width="0" hidden="1" customWidth="1"/>
    <col min="963" max="964" width="9.28515625" customWidth="1"/>
    <col min="1211" max="1211" width="4.5703125" customWidth="1"/>
    <col min="1212" max="1212" width="59.140625" customWidth="1"/>
    <col min="1213" max="1213" width="13" customWidth="1"/>
    <col min="1214" max="1214" width="10.5703125" customWidth="1"/>
    <col min="1215" max="1215" width="11.42578125" customWidth="1"/>
    <col min="1216" max="1216" width="11.5703125" customWidth="1"/>
    <col min="1217" max="1217" width="12" customWidth="1"/>
    <col min="1218" max="1218" width="0" hidden="1" customWidth="1"/>
    <col min="1219" max="1220" width="9.28515625" customWidth="1"/>
    <col min="1467" max="1467" width="4.5703125" customWidth="1"/>
    <col min="1468" max="1468" width="59.140625" customWidth="1"/>
    <col min="1469" max="1469" width="13" customWidth="1"/>
    <col min="1470" max="1470" width="10.5703125" customWidth="1"/>
    <col min="1471" max="1471" width="11.42578125" customWidth="1"/>
    <col min="1472" max="1472" width="11.5703125" customWidth="1"/>
    <col min="1473" max="1473" width="12" customWidth="1"/>
    <col min="1474" max="1474" width="0" hidden="1" customWidth="1"/>
    <col min="1475" max="1476" width="9.28515625" customWidth="1"/>
    <col min="1723" max="1723" width="4.5703125" customWidth="1"/>
    <col min="1724" max="1724" width="59.140625" customWidth="1"/>
    <col min="1725" max="1725" width="13" customWidth="1"/>
    <col min="1726" max="1726" width="10.5703125" customWidth="1"/>
    <col min="1727" max="1727" width="11.42578125" customWidth="1"/>
    <col min="1728" max="1728" width="11.5703125" customWidth="1"/>
    <col min="1729" max="1729" width="12" customWidth="1"/>
    <col min="1730" max="1730" width="0" hidden="1" customWidth="1"/>
    <col min="1731" max="1732" width="9.28515625" customWidth="1"/>
    <col min="1979" max="1979" width="4.5703125" customWidth="1"/>
    <col min="1980" max="1980" width="59.140625" customWidth="1"/>
    <col min="1981" max="1981" width="13" customWidth="1"/>
    <col min="1982" max="1982" width="10.5703125" customWidth="1"/>
    <col min="1983" max="1983" width="11.42578125" customWidth="1"/>
    <col min="1984" max="1984" width="11.5703125" customWidth="1"/>
    <col min="1985" max="1985" width="12" customWidth="1"/>
    <col min="1986" max="1986" width="0" hidden="1" customWidth="1"/>
    <col min="1987" max="1988" width="9.28515625" customWidth="1"/>
    <col min="2235" max="2235" width="4.5703125" customWidth="1"/>
    <col min="2236" max="2236" width="59.140625" customWidth="1"/>
    <col min="2237" max="2237" width="13" customWidth="1"/>
    <col min="2238" max="2238" width="10.5703125" customWidth="1"/>
    <col min="2239" max="2239" width="11.42578125" customWidth="1"/>
    <col min="2240" max="2240" width="11.5703125" customWidth="1"/>
    <col min="2241" max="2241" width="12" customWidth="1"/>
    <col min="2242" max="2242" width="0" hidden="1" customWidth="1"/>
    <col min="2243" max="2244" width="9.28515625" customWidth="1"/>
    <col min="2491" max="2491" width="4.5703125" customWidth="1"/>
    <col min="2492" max="2492" width="59.140625" customWidth="1"/>
    <col min="2493" max="2493" width="13" customWidth="1"/>
    <col min="2494" max="2494" width="10.5703125" customWidth="1"/>
    <col min="2495" max="2495" width="11.42578125" customWidth="1"/>
    <col min="2496" max="2496" width="11.5703125" customWidth="1"/>
    <col min="2497" max="2497" width="12" customWidth="1"/>
    <col min="2498" max="2498" width="0" hidden="1" customWidth="1"/>
    <col min="2499" max="2500" width="9.28515625" customWidth="1"/>
    <col min="2747" max="2747" width="4.5703125" customWidth="1"/>
    <col min="2748" max="2748" width="59.140625" customWidth="1"/>
    <col min="2749" max="2749" width="13" customWidth="1"/>
    <col min="2750" max="2750" width="10.5703125" customWidth="1"/>
    <col min="2751" max="2751" width="11.42578125" customWidth="1"/>
    <col min="2752" max="2752" width="11.5703125" customWidth="1"/>
    <col min="2753" max="2753" width="12" customWidth="1"/>
    <col min="2754" max="2754" width="0" hidden="1" customWidth="1"/>
    <col min="2755" max="2756" width="9.28515625" customWidth="1"/>
    <col min="3003" max="3003" width="4.5703125" customWidth="1"/>
    <col min="3004" max="3004" width="59.140625" customWidth="1"/>
    <col min="3005" max="3005" width="13" customWidth="1"/>
    <col min="3006" max="3006" width="10.5703125" customWidth="1"/>
    <col min="3007" max="3007" width="11.42578125" customWidth="1"/>
    <col min="3008" max="3008" width="11.5703125" customWidth="1"/>
    <col min="3009" max="3009" width="12" customWidth="1"/>
    <col min="3010" max="3010" width="0" hidden="1" customWidth="1"/>
    <col min="3011" max="3012" width="9.28515625" customWidth="1"/>
    <col min="3259" max="3259" width="4.5703125" customWidth="1"/>
    <col min="3260" max="3260" width="59.140625" customWidth="1"/>
    <col min="3261" max="3261" width="13" customWidth="1"/>
    <col min="3262" max="3262" width="10.5703125" customWidth="1"/>
    <col min="3263" max="3263" width="11.42578125" customWidth="1"/>
    <col min="3264" max="3264" width="11.5703125" customWidth="1"/>
    <col min="3265" max="3265" width="12" customWidth="1"/>
    <col min="3266" max="3266" width="0" hidden="1" customWidth="1"/>
    <col min="3267" max="3268" width="9.28515625" customWidth="1"/>
    <col min="3515" max="3515" width="4.5703125" customWidth="1"/>
    <col min="3516" max="3516" width="59.140625" customWidth="1"/>
    <col min="3517" max="3517" width="13" customWidth="1"/>
    <col min="3518" max="3518" width="10.5703125" customWidth="1"/>
    <col min="3519" max="3519" width="11.42578125" customWidth="1"/>
    <col min="3520" max="3520" width="11.5703125" customWidth="1"/>
    <col min="3521" max="3521" width="12" customWidth="1"/>
    <col min="3522" max="3522" width="0" hidden="1" customWidth="1"/>
    <col min="3523" max="3524" width="9.28515625" customWidth="1"/>
    <col min="3771" max="3771" width="4.5703125" customWidth="1"/>
    <col min="3772" max="3772" width="59.140625" customWidth="1"/>
    <col min="3773" max="3773" width="13" customWidth="1"/>
    <col min="3774" max="3774" width="10.5703125" customWidth="1"/>
    <col min="3775" max="3775" width="11.42578125" customWidth="1"/>
    <col min="3776" max="3776" width="11.5703125" customWidth="1"/>
    <col min="3777" max="3777" width="12" customWidth="1"/>
    <col min="3778" max="3778" width="0" hidden="1" customWidth="1"/>
    <col min="3779" max="3780" width="9.28515625" customWidth="1"/>
    <col min="4027" max="4027" width="4.5703125" customWidth="1"/>
    <col min="4028" max="4028" width="59.140625" customWidth="1"/>
    <col min="4029" max="4029" width="13" customWidth="1"/>
    <col min="4030" max="4030" width="10.5703125" customWidth="1"/>
    <col min="4031" max="4031" width="11.42578125" customWidth="1"/>
    <col min="4032" max="4032" width="11.5703125" customWidth="1"/>
    <col min="4033" max="4033" width="12" customWidth="1"/>
    <col min="4034" max="4034" width="0" hidden="1" customWidth="1"/>
    <col min="4035" max="4036" width="9.28515625" customWidth="1"/>
    <col min="4283" max="4283" width="4.5703125" customWidth="1"/>
    <col min="4284" max="4284" width="59.140625" customWidth="1"/>
    <col min="4285" max="4285" width="13" customWidth="1"/>
    <col min="4286" max="4286" width="10.5703125" customWidth="1"/>
    <col min="4287" max="4287" width="11.42578125" customWidth="1"/>
    <col min="4288" max="4288" width="11.5703125" customWidth="1"/>
    <col min="4289" max="4289" width="12" customWidth="1"/>
    <col min="4290" max="4290" width="0" hidden="1" customWidth="1"/>
    <col min="4291" max="4292" width="9.28515625" customWidth="1"/>
    <col min="4539" max="4539" width="4.5703125" customWidth="1"/>
    <col min="4540" max="4540" width="59.140625" customWidth="1"/>
    <col min="4541" max="4541" width="13" customWidth="1"/>
    <col min="4542" max="4542" width="10.5703125" customWidth="1"/>
    <col min="4543" max="4543" width="11.42578125" customWidth="1"/>
    <col min="4544" max="4544" width="11.5703125" customWidth="1"/>
    <col min="4545" max="4545" width="12" customWidth="1"/>
    <col min="4546" max="4546" width="0" hidden="1" customWidth="1"/>
    <col min="4547" max="4548" width="9.28515625" customWidth="1"/>
    <col min="4795" max="4795" width="4.5703125" customWidth="1"/>
    <col min="4796" max="4796" width="59.140625" customWidth="1"/>
    <col min="4797" max="4797" width="13" customWidth="1"/>
    <col min="4798" max="4798" width="10.5703125" customWidth="1"/>
    <col min="4799" max="4799" width="11.42578125" customWidth="1"/>
    <col min="4800" max="4800" width="11.5703125" customWidth="1"/>
    <col min="4801" max="4801" width="12" customWidth="1"/>
    <col min="4802" max="4802" width="0" hidden="1" customWidth="1"/>
    <col min="4803" max="4804" width="9.28515625" customWidth="1"/>
    <col min="5051" max="5051" width="4.5703125" customWidth="1"/>
    <col min="5052" max="5052" width="59.140625" customWidth="1"/>
    <col min="5053" max="5053" width="13" customWidth="1"/>
    <col min="5054" max="5054" width="10.5703125" customWidth="1"/>
    <col min="5055" max="5055" width="11.42578125" customWidth="1"/>
    <col min="5056" max="5056" width="11.5703125" customWidth="1"/>
    <col min="5057" max="5057" width="12" customWidth="1"/>
    <col min="5058" max="5058" width="0" hidden="1" customWidth="1"/>
    <col min="5059" max="5060" width="9.28515625" customWidth="1"/>
    <col min="5307" max="5307" width="4.5703125" customWidth="1"/>
    <col min="5308" max="5308" width="59.140625" customWidth="1"/>
    <col min="5309" max="5309" width="13" customWidth="1"/>
    <col min="5310" max="5310" width="10.5703125" customWidth="1"/>
    <col min="5311" max="5311" width="11.42578125" customWidth="1"/>
    <col min="5312" max="5312" width="11.5703125" customWidth="1"/>
    <col min="5313" max="5313" width="12" customWidth="1"/>
    <col min="5314" max="5314" width="0" hidden="1" customWidth="1"/>
    <col min="5315" max="5316" width="9.28515625" customWidth="1"/>
    <col min="5563" max="5563" width="4.5703125" customWidth="1"/>
    <col min="5564" max="5564" width="59.140625" customWidth="1"/>
    <col min="5565" max="5565" width="13" customWidth="1"/>
    <col min="5566" max="5566" width="10.5703125" customWidth="1"/>
    <col min="5567" max="5567" width="11.42578125" customWidth="1"/>
    <col min="5568" max="5568" width="11.5703125" customWidth="1"/>
    <col min="5569" max="5569" width="12" customWidth="1"/>
    <col min="5570" max="5570" width="0" hidden="1" customWidth="1"/>
    <col min="5571" max="5572" width="9.28515625" customWidth="1"/>
    <col min="5819" max="5819" width="4.5703125" customWidth="1"/>
    <col min="5820" max="5820" width="59.140625" customWidth="1"/>
    <col min="5821" max="5821" width="13" customWidth="1"/>
    <col min="5822" max="5822" width="10.5703125" customWidth="1"/>
    <col min="5823" max="5823" width="11.42578125" customWidth="1"/>
    <col min="5824" max="5824" width="11.5703125" customWidth="1"/>
    <col min="5825" max="5825" width="12" customWidth="1"/>
    <col min="5826" max="5826" width="0" hidden="1" customWidth="1"/>
    <col min="5827" max="5828" width="9.28515625" customWidth="1"/>
    <col min="6075" max="6075" width="4.5703125" customWidth="1"/>
    <col min="6076" max="6076" width="59.140625" customWidth="1"/>
    <col min="6077" max="6077" width="13" customWidth="1"/>
    <col min="6078" max="6078" width="10.5703125" customWidth="1"/>
    <col min="6079" max="6079" width="11.42578125" customWidth="1"/>
    <col min="6080" max="6080" width="11.5703125" customWidth="1"/>
    <col min="6081" max="6081" width="12" customWidth="1"/>
    <col min="6082" max="6082" width="0" hidden="1" customWidth="1"/>
    <col min="6083" max="6084" width="9.28515625" customWidth="1"/>
    <col min="6331" max="6331" width="4.5703125" customWidth="1"/>
    <col min="6332" max="6332" width="59.140625" customWidth="1"/>
    <col min="6333" max="6333" width="13" customWidth="1"/>
    <col min="6334" max="6334" width="10.5703125" customWidth="1"/>
    <col min="6335" max="6335" width="11.42578125" customWidth="1"/>
    <col min="6336" max="6336" width="11.5703125" customWidth="1"/>
    <col min="6337" max="6337" width="12" customWidth="1"/>
    <col min="6338" max="6338" width="0" hidden="1" customWidth="1"/>
    <col min="6339" max="6340" width="9.28515625" customWidth="1"/>
    <col min="6587" max="6587" width="4.5703125" customWidth="1"/>
    <col min="6588" max="6588" width="59.140625" customWidth="1"/>
    <col min="6589" max="6589" width="13" customWidth="1"/>
    <col min="6590" max="6590" width="10.5703125" customWidth="1"/>
    <col min="6591" max="6591" width="11.42578125" customWidth="1"/>
    <col min="6592" max="6592" width="11.5703125" customWidth="1"/>
    <col min="6593" max="6593" width="12" customWidth="1"/>
    <col min="6594" max="6594" width="0" hidden="1" customWidth="1"/>
    <col min="6595" max="6596" width="9.28515625" customWidth="1"/>
    <col min="6843" max="6843" width="4.5703125" customWidth="1"/>
    <col min="6844" max="6844" width="59.140625" customWidth="1"/>
    <col min="6845" max="6845" width="13" customWidth="1"/>
    <col min="6846" max="6846" width="10.5703125" customWidth="1"/>
    <col min="6847" max="6847" width="11.42578125" customWidth="1"/>
    <col min="6848" max="6848" width="11.5703125" customWidth="1"/>
    <col min="6849" max="6849" width="12" customWidth="1"/>
    <col min="6850" max="6850" width="0" hidden="1" customWidth="1"/>
    <col min="6851" max="6852" width="9.28515625" customWidth="1"/>
    <col min="7099" max="7099" width="4.5703125" customWidth="1"/>
    <col min="7100" max="7100" width="59.140625" customWidth="1"/>
    <col min="7101" max="7101" width="13" customWidth="1"/>
    <col min="7102" max="7102" width="10.5703125" customWidth="1"/>
    <col min="7103" max="7103" width="11.42578125" customWidth="1"/>
    <col min="7104" max="7104" width="11.5703125" customWidth="1"/>
    <col min="7105" max="7105" width="12" customWidth="1"/>
    <col min="7106" max="7106" width="0" hidden="1" customWidth="1"/>
    <col min="7107" max="7108" width="9.28515625" customWidth="1"/>
    <col min="7355" max="7355" width="4.5703125" customWidth="1"/>
    <col min="7356" max="7356" width="59.140625" customWidth="1"/>
    <col min="7357" max="7357" width="13" customWidth="1"/>
    <col min="7358" max="7358" width="10.5703125" customWidth="1"/>
    <col min="7359" max="7359" width="11.42578125" customWidth="1"/>
    <col min="7360" max="7360" width="11.5703125" customWidth="1"/>
    <col min="7361" max="7361" width="12" customWidth="1"/>
    <col min="7362" max="7362" width="0" hidden="1" customWidth="1"/>
    <col min="7363" max="7364" width="9.28515625" customWidth="1"/>
    <col min="7611" max="7611" width="4.5703125" customWidth="1"/>
    <col min="7612" max="7612" width="59.140625" customWidth="1"/>
    <col min="7613" max="7613" width="13" customWidth="1"/>
    <col min="7614" max="7614" width="10.5703125" customWidth="1"/>
    <col min="7615" max="7615" width="11.42578125" customWidth="1"/>
    <col min="7616" max="7616" width="11.5703125" customWidth="1"/>
    <col min="7617" max="7617" width="12" customWidth="1"/>
    <col min="7618" max="7618" width="0" hidden="1" customWidth="1"/>
    <col min="7619" max="7620" width="9.28515625" customWidth="1"/>
    <col min="7867" max="7867" width="4.5703125" customWidth="1"/>
    <col min="7868" max="7868" width="59.140625" customWidth="1"/>
    <col min="7869" max="7869" width="13" customWidth="1"/>
    <col min="7870" max="7870" width="10.5703125" customWidth="1"/>
    <col min="7871" max="7871" width="11.42578125" customWidth="1"/>
    <col min="7872" max="7872" width="11.5703125" customWidth="1"/>
    <col min="7873" max="7873" width="12" customWidth="1"/>
    <col min="7874" max="7874" width="0" hidden="1" customWidth="1"/>
    <col min="7875" max="7876" width="9.28515625" customWidth="1"/>
    <col min="8123" max="8123" width="4.5703125" customWidth="1"/>
    <col min="8124" max="8124" width="59.140625" customWidth="1"/>
    <col min="8125" max="8125" width="13" customWidth="1"/>
    <col min="8126" max="8126" width="10.5703125" customWidth="1"/>
    <col min="8127" max="8127" width="11.42578125" customWidth="1"/>
    <col min="8128" max="8128" width="11.5703125" customWidth="1"/>
    <col min="8129" max="8129" width="12" customWidth="1"/>
    <col min="8130" max="8130" width="0" hidden="1" customWidth="1"/>
    <col min="8131" max="8132" width="9.28515625" customWidth="1"/>
    <col min="8379" max="8379" width="4.5703125" customWidth="1"/>
    <col min="8380" max="8380" width="59.140625" customWidth="1"/>
    <col min="8381" max="8381" width="13" customWidth="1"/>
    <col min="8382" max="8382" width="10.5703125" customWidth="1"/>
    <col min="8383" max="8383" width="11.42578125" customWidth="1"/>
    <col min="8384" max="8384" width="11.5703125" customWidth="1"/>
    <col min="8385" max="8385" width="12" customWidth="1"/>
    <col min="8386" max="8386" width="0" hidden="1" customWidth="1"/>
    <col min="8387" max="8388" width="9.28515625" customWidth="1"/>
    <col min="8635" max="8635" width="4.5703125" customWidth="1"/>
    <col min="8636" max="8636" width="59.140625" customWidth="1"/>
    <col min="8637" max="8637" width="13" customWidth="1"/>
    <col min="8638" max="8638" width="10.5703125" customWidth="1"/>
    <col min="8639" max="8639" width="11.42578125" customWidth="1"/>
    <col min="8640" max="8640" width="11.5703125" customWidth="1"/>
    <col min="8641" max="8641" width="12" customWidth="1"/>
    <col min="8642" max="8642" width="0" hidden="1" customWidth="1"/>
    <col min="8643" max="8644" width="9.28515625" customWidth="1"/>
    <col min="8891" max="8891" width="4.5703125" customWidth="1"/>
    <col min="8892" max="8892" width="59.140625" customWidth="1"/>
    <col min="8893" max="8893" width="13" customWidth="1"/>
    <col min="8894" max="8894" width="10.5703125" customWidth="1"/>
    <col min="8895" max="8895" width="11.42578125" customWidth="1"/>
    <col min="8896" max="8896" width="11.5703125" customWidth="1"/>
    <col min="8897" max="8897" width="12" customWidth="1"/>
    <col min="8898" max="8898" width="0" hidden="1" customWidth="1"/>
    <col min="8899" max="8900" width="9.28515625" customWidth="1"/>
    <col min="9147" max="9147" width="4.5703125" customWidth="1"/>
    <col min="9148" max="9148" width="59.140625" customWidth="1"/>
    <col min="9149" max="9149" width="13" customWidth="1"/>
    <col min="9150" max="9150" width="10.5703125" customWidth="1"/>
    <col min="9151" max="9151" width="11.42578125" customWidth="1"/>
    <col min="9152" max="9152" width="11.5703125" customWidth="1"/>
    <col min="9153" max="9153" width="12" customWidth="1"/>
    <col min="9154" max="9154" width="0" hidden="1" customWidth="1"/>
    <col min="9155" max="9156" width="9.28515625" customWidth="1"/>
    <col min="9403" max="9403" width="4.5703125" customWidth="1"/>
    <col min="9404" max="9404" width="59.140625" customWidth="1"/>
    <col min="9405" max="9405" width="13" customWidth="1"/>
    <col min="9406" max="9406" width="10.5703125" customWidth="1"/>
    <col min="9407" max="9407" width="11.42578125" customWidth="1"/>
    <col min="9408" max="9408" width="11.5703125" customWidth="1"/>
    <col min="9409" max="9409" width="12" customWidth="1"/>
    <col min="9410" max="9410" width="0" hidden="1" customWidth="1"/>
    <col min="9411" max="9412" width="9.28515625" customWidth="1"/>
    <col min="9659" max="9659" width="4.5703125" customWidth="1"/>
    <col min="9660" max="9660" width="59.140625" customWidth="1"/>
    <col min="9661" max="9661" width="13" customWidth="1"/>
    <col min="9662" max="9662" width="10.5703125" customWidth="1"/>
    <col min="9663" max="9663" width="11.42578125" customWidth="1"/>
    <col min="9664" max="9664" width="11.5703125" customWidth="1"/>
    <col min="9665" max="9665" width="12" customWidth="1"/>
    <col min="9666" max="9666" width="0" hidden="1" customWidth="1"/>
    <col min="9667" max="9668" width="9.28515625" customWidth="1"/>
    <col min="9915" max="9915" width="4.5703125" customWidth="1"/>
    <col min="9916" max="9916" width="59.140625" customWidth="1"/>
    <col min="9917" max="9917" width="13" customWidth="1"/>
    <col min="9918" max="9918" width="10.5703125" customWidth="1"/>
    <col min="9919" max="9919" width="11.42578125" customWidth="1"/>
    <col min="9920" max="9920" width="11.5703125" customWidth="1"/>
    <col min="9921" max="9921" width="12" customWidth="1"/>
    <col min="9922" max="9922" width="0" hidden="1" customWidth="1"/>
    <col min="9923" max="9924" width="9.28515625" customWidth="1"/>
    <col min="10171" max="10171" width="4.5703125" customWidth="1"/>
    <col min="10172" max="10172" width="59.140625" customWidth="1"/>
    <col min="10173" max="10173" width="13" customWidth="1"/>
    <col min="10174" max="10174" width="10.5703125" customWidth="1"/>
    <col min="10175" max="10175" width="11.42578125" customWidth="1"/>
    <col min="10176" max="10176" width="11.5703125" customWidth="1"/>
    <col min="10177" max="10177" width="12" customWidth="1"/>
    <col min="10178" max="10178" width="0" hidden="1" customWidth="1"/>
    <col min="10179" max="10180" width="9.28515625" customWidth="1"/>
    <col min="10427" max="10427" width="4.5703125" customWidth="1"/>
    <col min="10428" max="10428" width="59.140625" customWidth="1"/>
    <col min="10429" max="10429" width="13" customWidth="1"/>
    <col min="10430" max="10430" width="10.5703125" customWidth="1"/>
    <col min="10431" max="10431" width="11.42578125" customWidth="1"/>
    <col min="10432" max="10432" width="11.5703125" customWidth="1"/>
    <col min="10433" max="10433" width="12" customWidth="1"/>
    <col min="10434" max="10434" width="0" hidden="1" customWidth="1"/>
    <col min="10435" max="10436" width="9.28515625" customWidth="1"/>
    <col min="10683" max="10683" width="4.5703125" customWidth="1"/>
    <col min="10684" max="10684" width="59.140625" customWidth="1"/>
    <col min="10685" max="10685" width="13" customWidth="1"/>
    <col min="10686" max="10686" width="10.5703125" customWidth="1"/>
    <col min="10687" max="10687" width="11.42578125" customWidth="1"/>
    <col min="10688" max="10688" width="11.5703125" customWidth="1"/>
    <col min="10689" max="10689" width="12" customWidth="1"/>
    <col min="10690" max="10690" width="0" hidden="1" customWidth="1"/>
    <col min="10691" max="10692" width="9.28515625" customWidth="1"/>
    <col min="10939" max="10939" width="4.5703125" customWidth="1"/>
    <col min="10940" max="10940" width="59.140625" customWidth="1"/>
    <col min="10941" max="10941" width="13" customWidth="1"/>
    <col min="10942" max="10942" width="10.5703125" customWidth="1"/>
    <col min="10943" max="10943" width="11.42578125" customWidth="1"/>
    <col min="10944" max="10944" width="11.5703125" customWidth="1"/>
    <col min="10945" max="10945" width="12" customWidth="1"/>
    <col min="10946" max="10946" width="0" hidden="1" customWidth="1"/>
    <col min="10947" max="10948" width="9.28515625" customWidth="1"/>
    <col min="11195" max="11195" width="4.5703125" customWidth="1"/>
    <col min="11196" max="11196" width="59.140625" customWidth="1"/>
    <col min="11197" max="11197" width="13" customWidth="1"/>
    <col min="11198" max="11198" width="10.5703125" customWidth="1"/>
    <col min="11199" max="11199" width="11.42578125" customWidth="1"/>
    <col min="11200" max="11200" width="11.5703125" customWidth="1"/>
    <col min="11201" max="11201" width="12" customWidth="1"/>
    <col min="11202" max="11202" width="0" hidden="1" customWidth="1"/>
    <col min="11203" max="11204" width="9.28515625" customWidth="1"/>
    <col min="11451" max="11451" width="4.5703125" customWidth="1"/>
    <col min="11452" max="11452" width="59.140625" customWidth="1"/>
    <col min="11453" max="11453" width="13" customWidth="1"/>
    <col min="11454" max="11454" width="10.5703125" customWidth="1"/>
    <col min="11455" max="11455" width="11.42578125" customWidth="1"/>
    <col min="11456" max="11456" width="11.5703125" customWidth="1"/>
    <col min="11457" max="11457" width="12" customWidth="1"/>
    <col min="11458" max="11458" width="0" hidden="1" customWidth="1"/>
    <col min="11459" max="11460" width="9.28515625" customWidth="1"/>
    <col min="11707" max="11707" width="4.5703125" customWidth="1"/>
    <col min="11708" max="11708" width="59.140625" customWidth="1"/>
    <col min="11709" max="11709" width="13" customWidth="1"/>
    <col min="11710" max="11710" width="10.5703125" customWidth="1"/>
    <col min="11711" max="11711" width="11.42578125" customWidth="1"/>
    <col min="11712" max="11712" width="11.5703125" customWidth="1"/>
    <col min="11713" max="11713" width="12" customWidth="1"/>
    <col min="11714" max="11714" width="0" hidden="1" customWidth="1"/>
    <col min="11715" max="11716" width="9.28515625" customWidth="1"/>
    <col min="11963" max="11963" width="4.5703125" customWidth="1"/>
    <col min="11964" max="11964" width="59.140625" customWidth="1"/>
    <col min="11965" max="11965" width="13" customWidth="1"/>
    <col min="11966" max="11966" width="10.5703125" customWidth="1"/>
    <col min="11967" max="11967" width="11.42578125" customWidth="1"/>
    <col min="11968" max="11968" width="11.5703125" customWidth="1"/>
    <col min="11969" max="11969" width="12" customWidth="1"/>
    <col min="11970" max="11970" width="0" hidden="1" customWidth="1"/>
    <col min="11971" max="11972" width="9.28515625" customWidth="1"/>
    <col min="12219" max="12219" width="4.5703125" customWidth="1"/>
    <col min="12220" max="12220" width="59.140625" customWidth="1"/>
    <col min="12221" max="12221" width="13" customWidth="1"/>
    <col min="12222" max="12222" width="10.5703125" customWidth="1"/>
    <col min="12223" max="12223" width="11.42578125" customWidth="1"/>
    <col min="12224" max="12224" width="11.5703125" customWidth="1"/>
    <col min="12225" max="12225" width="12" customWidth="1"/>
    <col min="12226" max="12226" width="0" hidden="1" customWidth="1"/>
    <col min="12227" max="12228" width="9.28515625" customWidth="1"/>
    <col min="12475" max="12475" width="4.5703125" customWidth="1"/>
    <col min="12476" max="12476" width="59.140625" customWidth="1"/>
    <col min="12477" max="12477" width="13" customWidth="1"/>
    <col min="12478" max="12478" width="10.5703125" customWidth="1"/>
    <col min="12479" max="12479" width="11.42578125" customWidth="1"/>
    <col min="12480" max="12480" width="11.5703125" customWidth="1"/>
    <col min="12481" max="12481" width="12" customWidth="1"/>
    <col min="12482" max="12482" width="0" hidden="1" customWidth="1"/>
    <col min="12483" max="12484" width="9.28515625" customWidth="1"/>
    <col min="12731" max="12731" width="4.5703125" customWidth="1"/>
    <col min="12732" max="12732" width="59.140625" customWidth="1"/>
    <col min="12733" max="12733" width="13" customWidth="1"/>
    <col min="12734" max="12734" width="10.5703125" customWidth="1"/>
    <col min="12735" max="12735" width="11.42578125" customWidth="1"/>
    <col min="12736" max="12736" width="11.5703125" customWidth="1"/>
    <col min="12737" max="12737" width="12" customWidth="1"/>
    <col min="12738" max="12738" width="0" hidden="1" customWidth="1"/>
    <col min="12739" max="12740" width="9.28515625" customWidth="1"/>
    <col min="12987" max="12987" width="4.5703125" customWidth="1"/>
    <col min="12988" max="12988" width="59.140625" customWidth="1"/>
    <col min="12989" max="12989" width="13" customWidth="1"/>
    <col min="12990" max="12990" width="10.5703125" customWidth="1"/>
    <col min="12991" max="12991" width="11.42578125" customWidth="1"/>
    <col min="12992" max="12992" width="11.5703125" customWidth="1"/>
    <col min="12993" max="12993" width="12" customWidth="1"/>
    <col min="12994" max="12994" width="0" hidden="1" customWidth="1"/>
    <col min="12995" max="12996" width="9.28515625" customWidth="1"/>
    <col min="13243" max="13243" width="4.5703125" customWidth="1"/>
    <col min="13244" max="13244" width="59.140625" customWidth="1"/>
    <col min="13245" max="13245" width="13" customWidth="1"/>
    <col min="13246" max="13246" width="10.5703125" customWidth="1"/>
    <col min="13247" max="13247" width="11.42578125" customWidth="1"/>
    <col min="13248" max="13248" width="11.5703125" customWidth="1"/>
    <col min="13249" max="13249" width="12" customWidth="1"/>
    <col min="13250" max="13250" width="0" hidden="1" customWidth="1"/>
    <col min="13251" max="13252" width="9.28515625" customWidth="1"/>
    <col min="13499" max="13499" width="4.5703125" customWidth="1"/>
    <col min="13500" max="13500" width="59.140625" customWidth="1"/>
    <col min="13501" max="13501" width="13" customWidth="1"/>
    <col min="13502" max="13502" width="10.5703125" customWidth="1"/>
    <col min="13503" max="13503" width="11.42578125" customWidth="1"/>
    <col min="13504" max="13504" width="11.5703125" customWidth="1"/>
    <col min="13505" max="13505" width="12" customWidth="1"/>
    <col min="13506" max="13506" width="0" hidden="1" customWidth="1"/>
    <col min="13507" max="13508" width="9.28515625" customWidth="1"/>
    <col min="13755" max="13755" width="4.5703125" customWidth="1"/>
    <col min="13756" max="13756" width="59.140625" customWidth="1"/>
    <col min="13757" max="13757" width="13" customWidth="1"/>
    <col min="13758" max="13758" width="10.5703125" customWidth="1"/>
    <col min="13759" max="13759" width="11.42578125" customWidth="1"/>
    <col min="13760" max="13760" width="11.5703125" customWidth="1"/>
    <col min="13761" max="13761" width="12" customWidth="1"/>
    <col min="13762" max="13762" width="0" hidden="1" customWidth="1"/>
    <col min="13763" max="13764" width="9.28515625" customWidth="1"/>
    <col min="14011" max="14011" width="4.5703125" customWidth="1"/>
    <col min="14012" max="14012" width="59.140625" customWidth="1"/>
    <col min="14013" max="14013" width="13" customWidth="1"/>
    <col min="14014" max="14014" width="10.5703125" customWidth="1"/>
    <col min="14015" max="14015" width="11.42578125" customWidth="1"/>
    <col min="14016" max="14016" width="11.5703125" customWidth="1"/>
    <col min="14017" max="14017" width="12" customWidth="1"/>
    <col min="14018" max="14018" width="0" hidden="1" customWidth="1"/>
    <col min="14019" max="14020" width="9.28515625" customWidth="1"/>
    <col min="14267" max="14267" width="4.5703125" customWidth="1"/>
    <col min="14268" max="14268" width="59.140625" customWidth="1"/>
    <col min="14269" max="14269" width="13" customWidth="1"/>
    <col min="14270" max="14270" width="10.5703125" customWidth="1"/>
    <col min="14271" max="14271" width="11.42578125" customWidth="1"/>
    <col min="14272" max="14272" width="11.5703125" customWidth="1"/>
    <col min="14273" max="14273" width="12" customWidth="1"/>
    <col min="14274" max="14274" width="0" hidden="1" customWidth="1"/>
    <col min="14275" max="14276" width="9.28515625" customWidth="1"/>
    <col min="14523" max="14523" width="4.5703125" customWidth="1"/>
    <col min="14524" max="14524" width="59.140625" customWidth="1"/>
    <col min="14525" max="14525" width="13" customWidth="1"/>
    <col min="14526" max="14526" width="10.5703125" customWidth="1"/>
    <col min="14527" max="14527" width="11.42578125" customWidth="1"/>
    <col min="14528" max="14528" width="11.5703125" customWidth="1"/>
    <col min="14529" max="14529" width="12" customWidth="1"/>
    <col min="14530" max="14530" width="0" hidden="1" customWidth="1"/>
    <col min="14531" max="14532" width="9.28515625" customWidth="1"/>
    <col min="14779" max="14779" width="4.5703125" customWidth="1"/>
    <col min="14780" max="14780" width="59.140625" customWidth="1"/>
    <col min="14781" max="14781" width="13" customWidth="1"/>
    <col min="14782" max="14782" width="10.5703125" customWidth="1"/>
    <col min="14783" max="14783" width="11.42578125" customWidth="1"/>
    <col min="14784" max="14784" width="11.5703125" customWidth="1"/>
    <col min="14785" max="14785" width="12" customWidth="1"/>
    <col min="14786" max="14786" width="0" hidden="1" customWidth="1"/>
    <col min="14787" max="14788" width="9.28515625" customWidth="1"/>
    <col min="15035" max="15035" width="4.5703125" customWidth="1"/>
    <col min="15036" max="15036" width="59.140625" customWidth="1"/>
    <col min="15037" max="15037" width="13" customWidth="1"/>
    <col min="15038" max="15038" width="10.5703125" customWidth="1"/>
    <col min="15039" max="15039" width="11.42578125" customWidth="1"/>
    <col min="15040" max="15040" width="11.5703125" customWidth="1"/>
    <col min="15041" max="15041" width="12" customWidth="1"/>
    <col min="15042" max="15042" width="0" hidden="1" customWidth="1"/>
    <col min="15043" max="15044" width="9.28515625" customWidth="1"/>
    <col min="15291" max="15291" width="4.5703125" customWidth="1"/>
    <col min="15292" max="15292" width="59.140625" customWidth="1"/>
    <col min="15293" max="15293" width="13" customWidth="1"/>
    <col min="15294" max="15294" width="10.5703125" customWidth="1"/>
    <col min="15295" max="15295" width="11.42578125" customWidth="1"/>
    <col min="15296" max="15296" width="11.5703125" customWidth="1"/>
    <col min="15297" max="15297" width="12" customWidth="1"/>
    <col min="15298" max="15298" width="0" hidden="1" customWidth="1"/>
    <col min="15299" max="15300" width="9.28515625" customWidth="1"/>
    <col min="15547" max="15547" width="4.5703125" customWidth="1"/>
    <col min="15548" max="15548" width="59.140625" customWidth="1"/>
    <col min="15549" max="15549" width="13" customWidth="1"/>
    <col min="15550" max="15550" width="10.5703125" customWidth="1"/>
    <col min="15551" max="15551" width="11.42578125" customWidth="1"/>
    <col min="15552" max="15552" width="11.5703125" customWidth="1"/>
    <col min="15553" max="15553" width="12" customWidth="1"/>
    <col min="15554" max="15554" width="0" hidden="1" customWidth="1"/>
    <col min="15555" max="15556" width="9.28515625" customWidth="1"/>
    <col min="15803" max="15803" width="4.5703125" customWidth="1"/>
    <col min="15804" max="15804" width="59.140625" customWidth="1"/>
    <col min="15805" max="15805" width="13" customWidth="1"/>
    <col min="15806" max="15806" width="10.5703125" customWidth="1"/>
    <col min="15807" max="15807" width="11.42578125" customWidth="1"/>
    <col min="15808" max="15808" width="11.5703125" customWidth="1"/>
    <col min="15809" max="15809" width="12" customWidth="1"/>
    <col min="15810" max="15810" width="0" hidden="1" customWidth="1"/>
    <col min="15811" max="15812" width="9.28515625" customWidth="1"/>
    <col min="16059" max="16059" width="4.5703125" customWidth="1"/>
    <col min="16060" max="16060" width="59.140625" customWidth="1"/>
    <col min="16061" max="16061" width="13" customWidth="1"/>
    <col min="16062" max="16062" width="10.5703125" customWidth="1"/>
    <col min="16063" max="16063" width="11.42578125" customWidth="1"/>
    <col min="16064" max="16064" width="11.5703125" customWidth="1"/>
    <col min="16065" max="16065" width="12" customWidth="1"/>
    <col min="16066" max="16066" width="0" hidden="1" customWidth="1"/>
    <col min="16067" max="16068" width="9.28515625" customWidth="1"/>
    <col min="16069" max="16384" width="9.28515625" style="81"/>
  </cols>
  <sheetData>
    <row r="1" spans="1:10" s="6" customFormat="1" ht="13.5" customHeight="1">
      <c r="A1" s="168" t="s">
        <v>780</v>
      </c>
      <c r="B1" s="168"/>
      <c r="C1" s="168"/>
      <c r="D1" s="168"/>
      <c r="E1" s="168"/>
      <c r="F1" s="168"/>
    </row>
    <row r="2" spans="1:10" s="6" customFormat="1" ht="13.5">
      <c r="A2" s="168"/>
      <c r="B2" s="168"/>
      <c r="C2" s="168"/>
      <c r="D2" s="168"/>
      <c r="E2" s="168"/>
      <c r="F2" s="168"/>
    </row>
    <row r="3" spans="1:10" s="6" customFormat="1" ht="13.5">
      <c r="A3" s="168"/>
      <c r="B3" s="168"/>
      <c r="C3" s="168"/>
      <c r="D3" s="168"/>
      <c r="E3" s="168"/>
      <c r="F3" s="168"/>
    </row>
    <row r="4" spans="1:10" s="6" customFormat="1" ht="17.25" customHeight="1">
      <c r="A4" s="169" t="s">
        <v>559</v>
      </c>
      <c r="B4" s="169"/>
      <c r="C4" s="169"/>
      <c r="D4" s="169"/>
      <c r="E4" s="169"/>
      <c r="F4" s="169"/>
    </row>
    <row r="5" spans="1:10" s="6" customFormat="1" ht="14.25" customHeight="1">
      <c r="A5" s="169"/>
      <c r="B5" s="169"/>
      <c r="C5" s="169"/>
      <c r="D5" s="169"/>
      <c r="E5" s="169"/>
      <c r="F5" s="169"/>
    </row>
    <row r="6" spans="1:10" s="6" customFormat="1" ht="34.5" customHeight="1">
      <c r="A6" s="170" t="s">
        <v>781</v>
      </c>
      <c r="B6" s="170"/>
      <c r="C6" s="170"/>
      <c r="D6" s="170"/>
      <c r="E6" s="170"/>
      <c r="F6" s="170"/>
    </row>
    <row r="7" spans="1:10" s="6" customFormat="1" ht="34.5" customHeight="1" thickBot="1">
      <c r="A7" s="171"/>
      <c r="B7" s="171"/>
      <c r="C7" s="171"/>
      <c r="D7" s="171"/>
      <c r="E7" s="171"/>
      <c r="F7" s="171"/>
    </row>
    <row r="8" spans="1:10" s="6" customFormat="1" ht="33" customHeight="1">
      <c r="A8" s="177" t="s">
        <v>0</v>
      </c>
      <c r="B8" s="179" t="s">
        <v>1</v>
      </c>
      <c r="C8" s="181" t="s">
        <v>560</v>
      </c>
      <c r="D8" s="182"/>
      <c r="E8" s="182"/>
      <c r="F8" s="183"/>
    </row>
    <row r="9" spans="1:10" s="6" customFormat="1" ht="43.5">
      <c r="A9" s="178"/>
      <c r="B9" s="180"/>
      <c r="C9" s="7" t="s">
        <v>561</v>
      </c>
      <c r="D9" s="8" t="s">
        <v>562</v>
      </c>
      <c r="E9" s="8" t="s">
        <v>563</v>
      </c>
      <c r="F9" s="9" t="s">
        <v>564</v>
      </c>
    </row>
    <row r="10" spans="1:10" s="15" customFormat="1" ht="13.5">
      <c r="A10" s="10" t="s">
        <v>2</v>
      </c>
      <c r="B10" s="11">
        <v>2</v>
      </c>
      <c r="C10" s="12">
        <v>3.1</v>
      </c>
      <c r="D10" s="13">
        <v>3.2</v>
      </c>
      <c r="E10" s="13">
        <v>3.3</v>
      </c>
      <c r="F10" s="14">
        <v>3.4</v>
      </c>
    </row>
    <row r="11" spans="1:10" s="15" customFormat="1" ht="13.5">
      <c r="A11" s="16"/>
      <c r="B11" s="17" t="s">
        <v>3</v>
      </c>
      <c r="C11" s="18"/>
      <c r="D11" s="19"/>
      <c r="E11" s="19"/>
      <c r="F11" s="20"/>
    </row>
    <row r="12" spans="1:10" s="25" customFormat="1" ht="13.5">
      <c r="A12" s="21">
        <v>1</v>
      </c>
      <c r="B12" s="22" t="s">
        <v>4</v>
      </c>
      <c r="C12" s="23">
        <f t="shared" ref="C12:C75" si="0">+D12*F12</f>
        <v>0</v>
      </c>
      <c r="D12" s="1"/>
      <c r="E12" s="1"/>
      <c r="F12" s="24">
        <v>50</v>
      </c>
      <c r="J12" s="26"/>
    </row>
    <row r="13" spans="1:10" s="25" customFormat="1" ht="13.5">
      <c r="A13" s="21">
        <f>A12+1</f>
        <v>2</v>
      </c>
      <c r="B13" s="22" t="s">
        <v>5</v>
      </c>
      <c r="C13" s="23">
        <f t="shared" si="0"/>
        <v>0</v>
      </c>
      <c r="D13" s="1"/>
      <c r="E13" s="1"/>
      <c r="F13" s="24">
        <v>50</v>
      </c>
      <c r="J13" s="26"/>
    </row>
    <row r="14" spans="1:10" s="25" customFormat="1" ht="13.5">
      <c r="A14" s="21">
        <f t="shared" ref="A14:A19" si="1">A13+1</f>
        <v>3</v>
      </c>
      <c r="B14" s="22" t="s">
        <v>6</v>
      </c>
      <c r="C14" s="23">
        <f t="shared" si="0"/>
        <v>0</v>
      </c>
      <c r="D14" s="1"/>
      <c r="E14" s="1"/>
      <c r="F14" s="24">
        <v>50</v>
      </c>
      <c r="J14" s="26"/>
    </row>
    <row r="15" spans="1:10" s="25" customFormat="1" ht="13.5">
      <c r="A15" s="21">
        <f t="shared" si="1"/>
        <v>4</v>
      </c>
      <c r="B15" s="22" t="s">
        <v>7</v>
      </c>
      <c r="C15" s="23">
        <f t="shared" si="0"/>
        <v>0</v>
      </c>
      <c r="D15" s="1"/>
      <c r="E15" s="1"/>
      <c r="F15" s="24">
        <v>50</v>
      </c>
      <c r="J15" s="26"/>
    </row>
    <row r="16" spans="1:10" s="25" customFormat="1" ht="13.5">
      <c r="A16" s="21">
        <f t="shared" si="1"/>
        <v>5</v>
      </c>
      <c r="B16" s="22" t="s">
        <v>565</v>
      </c>
      <c r="C16" s="23">
        <f t="shared" si="0"/>
        <v>0</v>
      </c>
      <c r="D16" s="1"/>
      <c r="E16" s="1"/>
      <c r="F16" s="24">
        <v>50</v>
      </c>
      <c r="J16" s="26"/>
    </row>
    <row r="17" spans="1:10" s="25" customFormat="1" ht="13.5">
      <c r="A17" s="21">
        <f t="shared" si="1"/>
        <v>6</v>
      </c>
      <c r="B17" s="22" t="s">
        <v>8</v>
      </c>
      <c r="C17" s="23">
        <f t="shared" si="0"/>
        <v>0</v>
      </c>
      <c r="D17" s="1"/>
      <c r="E17" s="1"/>
      <c r="F17" s="24">
        <v>50</v>
      </c>
      <c r="J17" s="26"/>
    </row>
    <row r="18" spans="1:10" s="25" customFormat="1" ht="13.5">
      <c r="A18" s="21">
        <f t="shared" si="1"/>
        <v>7</v>
      </c>
      <c r="B18" s="22" t="s">
        <v>9</v>
      </c>
      <c r="C18" s="23">
        <f t="shared" si="0"/>
        <v>0</v>
      </c>
      <c r="D18" s="1"/>
      <c r="E18" s="1"/>
      <c r="F18" s="24">
        <v>50</v>
      </c>
      <c r="J18" s="26"/>
    </row>
    <row r="19" spans="1:10" s="25" customFormat="1" ht="13.5">
      <c r="A19" s="21">
        <f t="shared" si="1"/>
        <v>8</v>
      </c>
      <c r="B19" s="22" t="s">
        <v>10</v>
      </c>
      <c r="C19" s="23">
        <f t="shared" si="0"/>
        <v>0</v>
      </c>
      <c r="D19" s="1"/>
      <c r="E19" s="1"/>
      <c r="F19" s="24">
        <v>50</v>
      </c>
      <c r="J19" s="26"/>
    </row>
    <row r="20" spans="1:10" s="6" customFormat="1" ht="13.5">
      <c r="A20" s="27"/>
      <c r="B20" s="28" t="s">
        <v>566</v>
      </c>
      <c r="C20" s="29"/>
      <c r="D20" s="30"/>
      <c r="E20" s="30"/>
      <c r="F20" s="31"/>
      <c r="G20" s="25"/>
      <c r="H20" s="25"/>
      <c r="I20" s="25"/>
      <c r="J20" s="26"/>
    </row>
    <row r="21" spans="1:10" s="25" customFormat="1" ht="13.5">
      <c r="A21" s="21">
        <f>A19+1</f>
        <v>9</v>
      </c>
      <c r="B21" s="22" t="s">
        <v>12</v>
      </c>
      <c r="C21" s="32">
        <f t="shared" si="0"/>
        <v>0</v>
      </c>
      <c r="D21" s="3"/>
      <c r="E21" s="3"/>
      <c r="F21" s="24">
        <v>10</v>
      </c>
      <c r="J21" s="26"/>
    </row>
    <row r="22" spans="1:10" s="25" customFormat="1" ht="13.5">
      <c r="A22" s="21">
        <f>A21+1</f>
        <v>10</v>
      </c>
      <c r="B22" s="22" t="s">
        <v>13</v>
      </c>
      <c r="C22" s="32">
        <f t="shared" si="0"/>
        <v>0</v>
      </c>
      <c r="D22" s="3"/>
      <c r="E22" s="3"/>
      <c r="F22" s="24">
        <v>10</v>
      </c>
      <c r="J22" s="26"/>
    </row>
    <row r="23" spans="1:10" s="25" customFormat="1" ht="13.5">
      <c r="A23" s="21">
        <f t="shared" ref="A23:A60" si="2">A22+1</f>
        <v>11</v>
      </c>
      <c r="B23" s="22" t="s">
        <v>14</v>
      </c>
      <c r="C23" s="32">
        <f t="shared" si="0"/>
        <v>0</v>
      </c>
      <c r="D23" s="3"/>
      <c r="E23" s="3"/>
      <c r="F23" s="24">
        <v>30</v>
      </c>
      <c r="J23" s="26"/>
    </row>
    <row r="24" spans="1:10" s="25" customFormat="1" ht="13.5">
      <c r="A24" s="21">
        <f t="shared" si="2"/>
        <v>12</v>
      </c>
      <c r="B24" s="22" t="s">
        <v>15</v>
      </c>
      <c r="C24" s="32">
        <f t="shared" si="0"/>
        <v>0</v>
      </c>
      <c r="D24" s="3"/>
      <c r="E24" s="3"/>
      <c r="F24" s="24">
        <v>30</v>
      </c>
      <c r="J24" s="26"/>
    </row>
    <row r="25" spans="1:10" s="25" customFormat="1" ht="13.5">
      <c r="A25" s="21">
        <f t="shared" si="2"/>
        <v>13</v>
      </c>
      <c r="B25" s="22" t="s">
        <v>16</v>
      </c>
      <c r="C25" s="32">
        <f t="shared" si="0"/>
        <v>0</v>
      </c>
      <c r="D25" s="3"/>
      <c r="E25" s="3"/>
      <c r="F25" s="24">
        <v>100</v>
      </c>
      <c r="J25" s="26"/>
    </row>
    <row r="26" spans="1:10" s="25" customFormat="1" ht="13.5">
      <c r="A26" s="21">
        <f t="shared" si="2"/>
        <v>14</v>
      </c>
      <c r="B26" s="33" t="s">
        <v>17</v>
      </c>
      <c r="C26" s="32">
        <f t="shared" si="0"/>
        <v>0</v>
      </c>
      <c r="D26" s="3"/>
      <c r="E26" s="3"/>
      <c r="F26" s="24">
        <v>30</v>
      </c>
      <c r="J26" s="26"/>
    </row>
    <row r="27" spans="1:10" s="25" customFormat="1" ht="13.5">
      <c r="A27" s="21">
        <f t="shared" si="2"/>
        <v>15</v>
      </c>
      <c r="B27" s="22" t="s">
        <v>18</v>
      </c>
      <c r="C27" s="32">
        <f t="shared" si="0"/>
        <v>0</v>
      </c>
      <c r="D27" s="3"/>
      <c r="E27" s="3"/>
      <c r="F27" s="24">
        <v>50</v>
      </c>
      <c r="J27" s="26"/>
    </row>
    <row r="28" spans="1:10" s="25" customFormat="1" ht="13.5">
      <c r="A28" s="21">
        <f t="shared" si="2"/>
        <v>16</v>
      </c>
      <c r="B28" s="34" t="s">
        <v>19</v>
      </c>
      <c r="C28" s="32">
        <f t="shared" si="0"/>
        <v>0</v>
      </c>
      <c r="D28" s="3"/>
      <c r="E28" s="3"/>
      <c r="F28" s="24">
        <v>50</v>
      </c>
      <c r="J28" s="26"/>
    </row>
    <row r="29" spans="1:10" s="25" customFormat="1" ht="13.5">
      <c r="A29" s="21">
        <f t="shared" si="2"/>
        <v>17</v>
      </c>
      <c r="B29" s="34" t="s">
        <v>567</v>
      </c>
      <c r="C29" s="32">
        <f t="shared" si="0"/>
        <v>0</v>
      </c>
      <c r="D29" s="3"/>
      <c r="E29" s="3"/>
      <c r="F29" s="24">
        <v>50</v>
      </c>
      <c r="J29" s="26"/>
    </row>
    <row r="30" spans="1:10" s="25" customFormat="1" ht="13.5">
      <c r="A30" s="21">
        <f t="shared" si="2"/>
        <v>18</v>
      </c>
      <c r="B30" s="33" t="s">
        <v>21</v>
      </c>
      <c r="C30" s="32">
        <f t="shared" si="0"/>
        <v>0</v>
      </c>
      <c r="D30" s="3"/>
      <c r="E30" s="3"/>
      <c r="F30" s="24">
        <v>50</v>
      </c>
      <c r="J30" s="26"/>
    </row>
    <row r="31" spans="1:10" s="25" customFormat="1" ht="13.5">
      <c r="A31" s="21">
        <f t="shared" si="2"/>
        <v>19</v>
      </c>
      <c r="B31" s="22" t="s">
        <v>22</v>
      </c>
      <c r="C31" s="32">
        <f t="shared" si="0"/>
        <v>0</v>
      </c>
      <c r="D31" s="3"/>
      <c r="E31" s="3"/>
      <c r="F31" s="24">
        <v>100</v>
      </c>
      <c r="J31" s="26"/>
    </row>
    <row r="32" spans="1:10" s="25" customFormat="1" ht="13.5">
      <c r="A32" s="21">
        <f t="shared" si="2"/>
        <v>20</v>
      </c>
      <c r="B32" s="33" t="s">
        <v>568</v>
      </c>
      <c r="C32" s="32">
        <f t="shared" si="0"/>
        <v>0</v>
      </c>
      <c r="D32" s="3"/>
      <c r="E32" s="3"/>
      <c r="F32" s="24">
        <v>50</v>
      </c>
      <c r="J32" s="26"/>
    </row>
    <row r="33" spans="1:10" s="25" customFormat="1" ht="13.5">
      <c r="A33" s="21">
        <f t="shared" si="2"/>
        <v>21</v>
      </c>
      <c r="B33" s="22" t="s">
        <v>24</v>
      </c>
      <c r="C33" s="32">
        <f t="shared" si="0"/>
        <v>0</v>
      </c>
      <c r="D33" s="3"/>
      <c r="E33" s="3"/>
      <c r="F33" s="24">
        <v>50</v>
      </c>
      <c r="J33" s="26"/>
    </row>
    <row r="34" spans="1:10" s="25" customFormat="1" ht="13.5">
      <c r="A34" s="21">
        <f t="shared" si="2"/>
        <v>22</v>
      </c>
      <c r="B34" s="22" t="s">
        <v>25</v>
      </c>
      <c r="C34" s="32">
        <f t="shared" si="0"/>
        <v>0</v>
      </c>
      <c r="D34" s="3"/>
      <c r="E34" s="3"/>
      <c r="F34" s="24">
        <v>15</v>
      </c>
      <c r="J34" s="26"/>
    </row>
    <row r="35" spans="1:10" s="25" customFormat="1" ht="13.5">
      <c r="A35" s="21">
        <f t="shared" si="2"/>
        <v>23</v>
      </c>
      <c r="B35" s="33" t="s">
        <v>26</v>
      </c>
      <c r="C35" s="32">
        <f t="shared" si="0"/>
        <v>0</v>
      </c>
      <c r="D35" s="3"/>
      <c r="E35" s="3"/>
      <c r="F35" s="24">
        <v>10</v>
      </c>
      <c r="J35" s="26"/>
    </row>
    <row r="36" spans="1:10" s="25" customFormat="1" ht="13.5">
      <c r="A36" s="21">
        <f t="shared" si="2"/>
        <v>24</v>
      </c>
      <c r="B36" s="33" t="s">
        <v>27</v>
      </c>
      <c r="C36" s="32">
        <f t="shared" si="0"/>
        <v>0</v>
      </c>
      <c r="D36" s="3"/>
      <c r="E36" s="3"/>
      <c r="F36" s="24">
        <v>20</v>
      </c>
      <c r="J36" s="26"/>
    </row>
    <row r="37" spans="1:10" s="25" customFormat="1" ht="13.5">
      <c r="A37" s="21">
        <f t="shared" si="2"/>
        <v>25</v>
      </c>
      <c r="B37" s="22" t="s">
        <v>28</v>
      </c>
      <c r="C37" s="32">
        <f t="shared" si="0"/>
        <v>0</v>
      </c>
      <c r="D37" s="3"/>
      <c r="E37" s="3"/>
      <c r="F37" s="24">
        <v>15</v>
      </c>
      <c r="J37" s="26"/>
    </row>
    <row r="38" spans="1:10" s="25" customFormat="1" ht="13.5">
      <c r="A38" s="21">
        <f t="shared" si="2"/>
        <v>26</v>
      </c>
      <c r="B38" s="22" t="s">
        <v>569</v>
      </c>
      <c r="C38" s="32">
        <f t="shared" si="0"/>
        <v>0</v>
      </c>
      <c r="D38" s="3"/>
      <c r="E38" s="3"/>
      <c r="F38" s="24">
        <v>20</v>
      </c>
      <c r="J38" s="26"/>
    </row>
    <row r="39" spans="1:10" s="25" customFormat="1" ht="13.5">
      <c r="A39" s="21">
        <f t="shared" si="2"/>
        <v>27</v>
      </c>
      <c r="B39" s="33" t="s">
        <v>570</v>
      </c>
      <c r="C39" s="32">
        <f t="shared" si="0"/>
        <v>0</v>
      </c>
      <c r="D39" s="3"/>
      <c r="E39" s="3"/>
      <c r="F39" s="24">
        <v>50</v>
      </c>
      <c r="J39" s="26"/>
    </row>
    <row r="40" spans="1:10" s="25" customFormat="1" ht="13.5">
      <c r="A40" s="21">
        <f t="shared" si="2"/>
        <v>28</v>
      </c>
      <c r="B40" s="22" t="s">
        <v>29</v>
      </c>
      <c r="C40" s="23">
        <f t="shared" si="0"/>
        <v>0</v>
      </c>
      <c r="D40" s="1"/>
      <c r="E40" s="1"/>
      <c r="F40" s="24">
        <v>50</v>
      </c>
      <c r="J40" s="26"/>
    </row>
    <row r="41" spans="1:10" s="25" customFormat="1" ht="13.5">
      <c r="A41" s="21">
        <f t="shared" si="2"/>
        <v>29</v>
      </c>
      <c r="B41" s="35" t="s">
        <v>30</v>
      </c>
      <c r="C41" s="23">
        <f t="shared" si="0"/>
        <v>0</v>
      </c>
      <c r="D41" s="1"/>
      <c r="E41" s="1"/>
      <c r="F41" s="24">
        <v>15</v>
      </c>
      <c r="J41" s="26"/>
    </row>
    <row r="42" spans="1:10" s="25" customFormat="1" ht="13.5">
      <c r="A42" s="21">
        <f t="shared" si="2"/>
        <v>30</v>
      </c>
      <c r="B42" s="22" t="s">
        <v>31</v>
      </c>
      <c r="C42" s="23">
        <f t="shared" si="0"/>
        <v>0</v>
      </c>
      <c r="D42" s="1"/>
      <c r="E42" s="1"/>
      <c r="F42" s="24">
        <v>10</v>
      </c>
      <c r="J42" s="26"/>
    </row>
    <row r="43" spans="1:10" s="25" customFormat="1" ht="13.5">
      <c r="A43" s="21">
        <f t="shared" si="2"/>
        <v>31</v>
      </c>
      <c r="B43" s="22" t="s">
        <v>33</v>
      </c>
      <c r="C43" s="23">
        <f t="shared" si="0"/>
        <v>0</v>
      </c>
      <c r="D43" s="1"/>
      <c r="E43" s="1"/>
      <c r="F43" s="24">
        <v>10</v>
      </c>
      <c r="J43" s="26"/>
    </row>
    <row r="44" spans="1:10" s="25" customFormat="1" ht="13.5">
      <c r="A44" s="21">
        <f t="shared" si="2"/>
        <v>32</v>
      </c>
      <c r="B44" s="22" t="s">
        <v>571</v>
      </c>
      <c r="C44" s="23">
        <f t="shared" si="0"/>
        <v>0</v>
      </c>
      <c r="D44" s="1"/>
      <c r="E44" s="1"/>
      <c r="F44" s="24">
        <v>10</v>
      </c>
      <c r="J44" s="26"/>
    </row>
    <row r="45" spans="1:10" s="25" customFormat="1" ht="13.5">
      <c r="A45" s="21">
        <f t="shared" si="2"/>
        <v>33</v>
      </c>
      <c r="B45" s="22" t="s">
        <v>35</v>
      </c>
      <c r="C45" s="23">
        <f t="shared" si="0"/>
        <v>0</v>
      </c>
      <c r="D45" s="1"/>
      <c r="E45" s="1"/>
      <c r="F45" s="24">
        <v>10</v>
      </c>
      <c r="J45" s="26"/>
    </row>
    <row r="46" spans="1:10" s="25" customFormat="1" ht="13.5">
      <c r="A46" s="21">
        <f t="shared" si="2"/>
        <v>34</v>
      </c>
      <c r="B46" s="22" t="s">
        <v>36</v>
      </c>
      <c r="C46" s="23">
        <f t="shared" si="0"/>
        <v>0</v>
      </c>
      <c r="D46" s="1"/>
      <c r="E46" s="1"/>
      <c r="F46" s="24">
        <v>20</v>
      </c>
      <c r="J46" s="26"/>
    </row>
    <row r="47" spans="1:10" s="25" customFormat="1" ht="13.5">
      <c r="A47" s="21">
        <f t="shared" si="2"/>
        <v>35</v>
      </c>
      <c r="B47" s="22" t="s">
        <v>37</v>
      </c>
      <c r="C47" s="23">
        <f t="shared" si="0"/>
        <v>0</v>
      </c>
      <c r="D47" s="1"/>
      <c r="E47" s="1"/>
      <c r="F47" s="24">
        <v>10</v>
      </c>
      <c r="J47" s="26"/>
    </row>
    <row r="48" spans="1:10" s="25" customFormat="1" ht="13.5">
      <c r="A48" s="21">
        <f t="shared" si="2"/>
        <v>36</v>
      </c>
      <c r="B48" s="22" t="s">
        <v>572</v>
      </c>
      <c r="C48" s="23">
        <f t="shared" si="0"/>
        <v>0</v>
      </c>
      <c r="D48" s="1"/>
      <c r="E48" s="1"/>
      <c r="F48" s="24">
        <v>30</v>
      </c>
      <c r="J48" s="26"/>
    </row>
    <row r="49" spans="1:10" s="25" customFormat="1" ht="13.5">
      <c r="A49" s="21">
        <f t="shared" si="2"/>
        <v>37</v>
      </c>
      <c r="B49" s="22" t="s">
        <v>38</v>
      </c>
      <c r="C49" s="23">
        <f t="shared" si="0"/>
        <v>0</v>
      </c>
      <c r="D49" s="1"/>
      <c r="E49" s="1"/>
      <c r="F49" s="24">
        <v>10</v>
      </c>
      <c r="J49" s="26"/>
    </row>
    <row r="50" spans="1:10" s="25" customFormat="1" ht="13.5">
      <c r="A50" s="21">
        <f t="shared" si="2"/>
        <v>38</v>
      </c>
      <c r="B50" s="22" t="s">
        <v>39</v>
      </c>
      <c r="C50" s="23">
        <f t="shared" si="0"/>
        <v>0</v>
      </c>
      <c r="D50" s="1"/>
      <c r="E50" s="1"/>
      <c r="F50" s="24">
        <v>30</v>
      </c>
      <c r="J50" s="26"/>
    </row>
    <row r="51" spans="1:10" s="25" customFormat="1" ht="13.5">
      <c r="A51" s="21">
        <f t="shared" si="2"/>
        <v>39</v>
      </c>
      <c r="B51" s="22" t="s">
        <v>40</v>
      </c>
      <c r="C51" s="23">
        <f t="shared" si="0"/>
        <v>0</v>
      </c>
      <c r="D51" s="1"/>
      <c r="E51" s="1"/>
      <c r="F51" s="24">
        <v>25</v>
      </c>
      <c r="J51" s="26"/>
    </row>
    <row r="52" spans="1:10" s="25" customFormat="1" ht="13.5">
      <c r="A52" s="21">
        <f t="shared" si="2"/>
        <v>40</v>
      </c>
      <c r="B52" s="22" t="s">
        <v>41</v>
      </c>
      <c r="C52" s="23">
        <f t="shared" si="0"/>
        <v>0</v>
      </c>
      <c r="D52" s="1"/>
      <c r="E52" s="1"/>
      <c r="F52" s="24">
        <v>10</v>
      </c>
      <c r="J52" s="26"/>
    </row>
    <row r="53" spans="1:10" s="25" customFormat="1" ht="13.5">
      <c r="A53" s="21">
        <f t="shared" si="2"/>
        <v>41</v>
      </c>
      <c r="B53" s="22" t="s">
        <v>42</v>
      </c>
      <c r="C53" s="23">
        <f t="shared" si="0"/>
        <v>0</v>
      </c>
      <c r="D53" s="1"/>
      <c r="E53" s="1"/>
      <c r="F53" s="24">
        <v>10</v>
      </c>
      <c r="J53" s="26"/>
    </row>
    <row r="54" spans="1:10" s="25" customFormat="1" ht="13.5">
      <c r="A54" s="21">
        <f t="shared" si="2"/>
        <v>42</v>
      </c>
      <c r="B54" s="22" t="s">
        <v>43</v>
      </c>
      <c r="C54" s="23">
        <f t="shared" si="0"/>
        <v>0</v>
      </c>
      <c r="D54" s="1"/>
      <c r="E54" s="1"/>
      <c r="F54" s="24">
        <v>30</v>
      </c>
      <c r="J54" s="26"/>
    </row>
    <row r="55" spans="1:10" s="25" customFormat="1" ht="13.5">
      <c r="A55" s="21">
        <f t="shared" si="2"/>
        <v>43</v>
      </c>
      <c r="B55" s="22" t="s">
        <v>573</v>
      </c>
      <c r="C55" s="23">
        <f t="shared" si="0"/>
        <v>0</v>
      </c>
      <c r="D55" s="1"/>
      <c r="E55" s="1"/>
      <c r="F55" s="24">
        <v>5</v>
      </c>
      <c r="J55" s="26"/>
    </row>
    <row r="56" spans="1:10" s="25" customFormat="1" ht="13.5">
      <c r="A56" s="21">
        <f t="shared" si="2"/>
        <v>44</v>
      </c>
      <c r="B56" s="22" t="s">
        <v>45</v>
      </c>
      <c r="C56" s="23">
        <f t="shared" si="0"/>
        <v>0</v>
      </c>
      <c r="D56" s="1"/>
      <c r="E56" s="1"/>
      <c r="F56" s="24">
        <v>10</v>
      </c>
      <c r="J56" s="26"/>
    </row>
    <row r="57" spans="1:10" s="25" customFormat="1" ht="13.5">
      <c r="A57" s="21">
        <f t="shared" si="2"/>
        <v>45</v>
      </c>
      <c r="B57" s="22" t="s">
        <v>47</v>
      </c>
      <c r="C57" s="23">
        <f t="shared" si="0"/>
        <v>0</v>
      </c>
      <c r="D57" s="1"/>
      <c r="E57" s="1"/>
      <c r="F57" s="24">
        <v>40</v>
      </c>
      <c r="J57" s="26"/>
    </row>
    <row r="58" spans="1:10" s="25" customFormat="1" ht="13.5">
      <c r="A58" s="21">
        <f t="shared" si="2"/>
        <v>46</v>
      </c>
      <c r="B58" s="34" t="s">
        <v>48</v>
      </c>
      <c r="C58" s="23">
        <f t="shared" si="0"/>
        <v>0</v>
      </c>
      <c r="D58" s="1"/>
      <c r="E58" s="1"/>
      <c r="F58" s="24">
        <v>30</v>
      </c>
      <c r="J58" s="26"/>
    </row>
    <row r="59" spans="1:10" s="25" customFormat="1" ht="13.5">
      <c r="A59" s="21">
        <f t="shared" si="2"/>
        <v>47</v>
      </c>
      <c r="B59" s="34" t="s">
        <v>49</v>
      </c>
      <c r="C59" s="23">
        <f t="shared" si="0"/>
        <v>0</v>
      </c>
      <c r="D59" s="1"/>
      <c r="E59" s="1"/>
      <c r="F59" s="24">
        <v>10</v>
      </c>
      <c r="J59" s="26"/>
    </row>
    <row r="60" spans="1:10" s="25" customFormat="1" ht="13.5">
      <c r="A60" s="21">
        <f t="shared" si="2"/>
        <v>48</v>
      </c>
      <c r="B60" s="34" t="s">
        <v>574</v>
      </c>
      <c r="C60" s="23">
        <f t="shared" si="0"/>
        <v>0</v>
      </c>
      <c r="D60" s="1"/>
      <c r="E60" s="1"/>
      <c r="F60" s="24">
        <v>10</v>
      </c>
      <c r="J60" s="26"/>
    </row>
    <row r="61" spans="1:10" s="6" customFormat="1" ht="13.5">
      <c r="A61" s="27"/>
      <c r="B61" s="28" t="s">
        <v>575</v>
      </c>
      <c r="C61" s="29"/>
      <c r="D61" s="30"/>
      <c r="E61" s="30"/>
      <c r="F61" s="31"/>
      <c r="G61" s="25"/>
      <c r="H61" s="25"/>
      <c r="I61" s="25"/>
      <c r="J61" s="26"/>
    </row>
    <row r="62" spans="1:10" s="25" customFormat="1" ht="13.5">
      <c r="A62" s="21">
        <f>A60+1</f>
        <v>49</v>
      </c>
      <c r="B62" s="22" t="s">
        <v>576</v>
      </c>
      <c r="C62" s="23">
        <f t="shared" si="0"/>
        <v>0</v>
      </c>
      <c r="D62" s="1"/>
      <c r="E62" s="1"/>
      <c r="F62" s="24">
        <v>250</v>
      </c>
      <c r="J62" s="26"/>
    </row>
    <row r="63" spans="1:10" s="25" customFormat="1" ht="13.5">
      <c r="A63" s="21">
        <f>A62+1</f>
        <v>50</v>
      </c>
      <c r="B63" s="22" t="s">
        <v>52</v>
      </c>
      <c r="C63" s="23">
        <f t="shared" si="0"/>
        <v>0</v>
      </c>
      <c r="D63" s="1"/>
      <c r="E63" s="1"/>
      <c r="F63" s="24">
        <v>130</v>
      </c>
      <c r="J63" s="26"/>
    </row>
    <row r="64" spans="1:10" s="25" customFormat="1" ht="13.5">
      <c r="A64" s="21">
        <f t="shared" ref="A64:A91" si="3">A63+1</f>
        <v>51</v>
      </c>
      <c r="B64" s="22" t="s">
        <v>53</v>
      </c>
      <c r="C64" s="23">
        <f t="shared" si="0"/>
        <v>0</v>
      </c>
      <c r="D64" s="1"/>
      <c r="E64" s="1"/>
      <c r="F64" s="24">
        <v>10</v>
      </c>
      <c r="J64" s="26"/>
    </row>
    <row r="65" spans="1:10" s="25" customFormat="1" ht="13.5">
      <c r="A65" s="21">
        <f t="shared" si="3"/>
        <v>52</v>
      </c>
      <c r="B65" s="22" t="s">
        <v>54</v>
      </c>
      <c r="C65" s="23">
        <f t="shared" si="0"/>
        <v>0</v>
      </c>
      <c r="D65" s="1"/>
      <c r="E65" s="1"/>
      <c r="F65" s="24">
        <v>2</v>
      </c>
      <c r="J65" s="26"/>
    </row>
    <row r="66" spans="1:10" s="25" customFormat="1" ht="13.5">
      <c r="A66" s="21">
        <f t="shared" si="3"/>
        <v>53</v>
      </c>
      <c r="B66" s="22" t="s">
        <v>55</v>
      </c>
      <c r="C66" s="23">
        <f t="shared" si="0"/>
        <v>0</v>
      </c>
      <c r="D66" s="1"/>
      <c r="E66" s="1"/>
      <c r="F66" s="24">
        <v>5</v>
      </c>
      <c r="J66" s="26"/>
    </row>
    <row r="67" spans="1:10" s="25" customFormat="1" ht="13.5">
      <c r="A67" s="21">
        <f t="shared" si="3"/>
        <v>54</v>
      </c>
      <c r="B67" s="22" t="s">
        <v>577</v>
      </c>
      <c r="C67" s="23">
        <f t="shared" si="0"/>
        <v>0</v>
      </c>
      <c r="D67" s="1"/>
      <c r="E67" s="1"/>
      <c r="F67" s="24">
        <v>200</v>
      </c>
      <c r="J67" s="26"/>
    </row>
    <row r="68" spans="1:10" s="25" customFormat="1" ht="13.5">
      <c r="A68" s="21">
        <f t="shared" si="3"/>
        <v>55</v>
      </c>
      <c r="B68" s="22" t="s">
        <v>56</v>
      </c>
      <c r="C68" s="23">
        <f t="shared" si="0"/>
        <v>0</v>
      </c>
      <c r="D68" s="1"/>
      <c r="E68" s="1"/>
      <c r="F68" s="24">
        <v>130</v>
      </c>
      <c r="J68" s="26"/>
    </row>
    <row r="69" spans="1:10" s="25" customFormat="1" ht="13.5">
      <c r="A69" s="21">
        <f t="shared" si="3"/>
        <v>56</v>
      </c>
      <c r="B69" s="22" t="s">
        <v>57</v>
      </c>
      <c r="C69" s="23">
        <f t="shared" si="0"/>
        <v>0</v>
      </c>
      <c r="D69" s="1"/>
      <c r="E69" s="1"/>
      <c r="F69" s="24">
        <v>130</v>
      </c>
      <c r="J69" s="26"/>
    </row>
    <row r="70" spans="1:10" s="25" customFormat="1" ht="13.5">
      <c r="A70" s="21">
        <f t="shared" si="3"/>
        <v>57</v>
      </c>
      <c r="B70" s="22" t="s">
        <v>58</v>
      </c>
      <c r="C70" s="23">
        <f t="shared" si="0"/>
        <v>0</v>
      </c>
      <c r="D70" s="1"/>
      <c r="E70" s="1"/>
      <c r="F70" s="24">
        <v>130</v>
      </c>
      <c r="J70" s="26"/>
    </row>
    <row r="71" spans="1:10" s="25" customFormat="1" ht="13.5">
      <c r="A71" s="21">
        <f t="shared" si="3"/>
        <v>58</v>
      </c>
      <c r="B71" s="22" t="s">
        <v>59</v>
      </c>
      <c r="C71" s="23">
        <f t="shared" si="0"/>
        <v>0</v>
      </c>
      <c r="D71" s="1"/>
      <c r="E71" s="1"/>
      <c r="F71" s="24">
        <v>10</v>
      </c>
      <c r="J71" s="26"/>
    </row>
    <row r="72" spans="1:10" s="25" customFormat="1" ht="13.5">
      <c r="A72" s="21">
        <f t="shared" si="3"/>
        <v>59</v>
      </c>
      <c r="B72" s="22" t="s">
        <v>578</v>
      </c>
      <c r="C72" s="23">
        <f t="shared" si="0"/>
        <v>0</v>
      </c>
      <c r="D72" s="1"/>
      <c r="E72" s="1"/>
      <c r="F72" s="24">
        <v>10</v>
      </c>
      <c r="J72" s="26"/>
    </row>
    <row r="73" spans="1:10" s="25" customFormat="1" ht="13.5">
      <c r="A73" s="21">
        <f t="shared" si="3"/>
        <v>60</v>
      </c>
      <c r="B73" s="22" t="s">
        <v>579</v>
      </c>
      <c r="C73" s="23">
        <f t="shared" si="0"/>
        <v>0</v>
      </c>
      <c r="D73" s="1"/>
      <c r="E73" s="1"/>
      <c r="F73" s="24">
        <v>10</v>
      </c>
      <c r="J73" s="26"/>
    </row>
    <row r="74" spans="1:10" s="25" customFormat="1" ht="13.5">
      <c r="A74" s="21">
        <f t="shared" si="3"/>
        <v>61</v>
      </c>
      <c r="B74" s="22" t="s">
        <v>580</v>
      </c>
      <c r="C74" s="23">
        <f t="shared" si="0"/>
        <v>0</v>
      </c>
      <c r="D74" s="1"/>
      <c r="E74" s="1"/>
      <c r="F74" s="24">
        <v>30</v>
      </c>
      <c r="J74" s="26"/>
    </row>
    <row r="75" spans="1:10" s="25" customFormat="1" ht="13.5">
      <c r="A75" s="21">
        <f t="shared" si="3"/>
        <v>62</v>
      </c>
      <c r="B75" s="22" t="s">
        <v>61</v>
      </c>
      <c r="C75" s="23">
        <f t="shared" si="0"/>
        <v>0</v>
      </c>
      <c r="D75" s="1"/>
      <c r="E75" s="1"/>
      <c r="F75" s="24">
        <v>25</v>
      </c>
      <c r="J75" s="26"/>
    </row>
    <row r="76" spans="1:10" s="25" customFormat="1" ht="13.5">
      <c r="A76" s="21">
        <f t="shared" si="3"/>
        <v>63</v>
      </c>
      <c r="B76" s="22" t="s">
        <v>581</v>
      </c>
      <c r="C76" s="23">
        <f t="shared" ref="C76:C140" si="4">+D76*F76</f>
        <v>0</v>
      </c>
      <c r="D76" s="1"/>
      <c r="E76" s="1"/>
      <c r="F76" s="24">
        <v>10</v>
      </c>
      <c r="J76" s="26"/>
    </row>
    <row r="77" spans="1:10" s="25" customFormat="1" ht="13.5">
      <c r="A77" s="21">
        <f t="shared" si="3"/>
        <v>64</v>
      </c>
      <c r="B77" s="22" t="s">
        <v>62</v>
      </c>
      <c r="C77" s="23">
        <f t="shared" si="4"/>
        <v>0</v>
      </c>
      <c r="D77" s="1"/>
      <c r="E77" s="1"/>
      <c r="F77" s="24">
        <v>10</v>
      </c>
      <c r="J77" s="26"/>
    </row>
    <row r="78" spans="1:10" s="25" customFormat="1" ht="13.5">
      <c r="A78" s="21">
        <f t="shared" si="3"/>
        <v>65</v>
      </c>
      <c r="B78" s="22" t="s">
        <v>63</v>
      </c>
      <c r="C78" s="23">
        <f t="shared" si="4"/>
        <v>0</v>
      </c>
      <c r="D78" s="1"/>
      <c r="E78" s="1"/>
      <c r="F78" s="24">
        <v>2</v>
      </c>
      <c r="J78" s="26"/>
    </row>
    <row r="79" spans="1:10" s="25" customFormat="1" ht="13.5">
      <c r="A79" s="21">
        <f t="shared" si="3"/>
        <v>66</v>
      </c>
      <c r="B79" s="22" t="s">
        <v>64</v>
      </c>
      <c r="C79" s="23">
        <f t="shared" si="4"/>
        <v>0</v>
      </c>
      <c r="D79" s="1"/>
      <c r="E79" s="1"/>
      <c r="F79" s="24">
        <v>5</v>
      </c>
      <c r="J79" s="26"/>
    </row>
    <row r="80" spans="1:10" s="25" customFormat="1" ht="13.5">
      <c r="A80" s="21">
        <f t="shared" si="3"/>
        <v>67</v>
      </c>
      <c r="B80" s="22" t="s">
        <v>65</v>
      </c>
      <c r="C80" s="23">
        <f t="shared" si="4"/>
        <v>0</v>
      </c>
      <c r="D80" s="1"/>
      <c r="E80" s="1"/>
      <c r="F80" s="24">
        <v>5</v>
      </c>
      <c r="J80" s="26"/>
    </row>
    <row r="81" spans="1:10" s="25" customFormat="1" ht="13.5">
      <c r="A81" s="21">
        <f t="shared" si="3"/>
        <v>68</v>
      </c>
      <c r="B81" s="22" t="s">
        <v>66</v>
      </c>
      <c r="C81" s="23">
        <f t="shared" si="4"/>
        <v>0</v>
      </c>
      <c r="D81" s="1"/>
      <c r="E81" s="1"/>
      <c r="F81" s="24">
        <v>3</v>
      </c>
      <c r="J81" s="26"/>
    </row>
    <row r="82" spans="1:10" s="25" customFormat="1" ht="13.5">
      <c r="A82" s="21">
        <f t="shared" si="3"/>
        <v>69</v>
      </c>
      <c r="B82" s="22" t="s">
        <v>67</v>
      </c>
      <c r="C82" s="23">
        <f t="shared" si="4"/>
        <v>0</v>
      </c>
      <c r="D82" s="1"/>
      <c r="E82" s="1"/>
      <c r="F82" s="24">
        <v>5</v>
      </c>
      <c r="J82" s="26"/>
    </row>
    <row r="83" spans="1:10" s="25" customFormat="1" ht="13.5">
      <c r="A83" s="21">
        <f t="shared" si="3"/>
        <v>70</v>
      </c>
      <c r="B83" s="22" t="s">
        <v>68</v>
      </c>
      <c r="C83" s="23">
        <f t="shared" si="4"/>
        <v>0</v>
      </c>
      <c r="D83" s="1"/>
      <c r="E83" s="1"/>
      <c r="F83" s="24">
        <v>5</v>
      </c>
      <c r="J83" s="26"/>
    </row>
    <row r="84" spans="1:10" s="25" customFormat="1" ht="13.5">
      <c r="A84" s="21">
        <f t="shared" si="3"/>
        <v>71</v>
      </c>
      <c r="B84" s="22" t="s">
        <v>582</v>
      </c>
      <c r="C84" s="23">
        <f t="shared" si="4"/>
        <v>0</v>
      </c>
      <c r="D84" s="1"/>
      <c r="E84" s="1"/>
      <c r="F84" s="24">
        <v>5</v>
      </c>
      <c r="J84" s="26"/>
    </row>
    <row r="85" spans="1:10" s="25" customFormat="1" ht="13.5">
      <c r="A85" s="21">
        <f t="shared" si="3"/>
        <v>72</v>
      </c>
      <c r="B85" s="22" t="s">
        <v>70</v>
      </c>
      <c r="C85" s="23">
        <f t="shared" si="4"/>
        <v>0</v>
      </c>
      <c r="D85" s="1"/>
      <c r="E85" s="1"/>
      <c r="F85" s="24">
        <v>20</v>
      </c>
      <c r="J85" s="26"/>
    </row>
    <row r="86" spans="1:10" s="25" customFormat="1" ht="13.5">
      <c r="A86" s="21">
        <f t="shared" si="3"/>
        <v>73</v>
      </c>
      <c r="B86" s="22" t="s">
        <v>583</v>
      </c>
      <c r="C86" s="23">
        <f t="shared" si="4"/>
        <v>0</v>
      </c>
      <c r="D86" s="1"/>
      <c r="E86" s="1"/>
      <c r="F86" s="24">
        <v>50</v>
      </c>
      <c r="J86" s="26"/>
    </row>
    <row r="87" spans="1:10" s="25" customFormat="1" ht="13.5">
      <c r="A87" s="21">
        <f t="shared" si="3"/>
        <v>74</v>
      </c>
      <c r="B87" s="22" t="s">
        <v>72</v>
      </c>
      <c r="C87" s="23">
        <f t="shared" si="4"/>
        <v>0</v>
      </c>
      <c r="D87" s="1"/>
      <c r="E87" s="1"/>
      <c r="F87" s="24">
        <v>15</v>
      </c>
      <c r="J87" s="26"/>
    </row>
    <row r="88" spans="1:10" s="25" customFormat="1" ht="13.5">
      <c r="A88" s="21">
        <f t="shared" si="3"/>
        <v>75</v>
      </c>
      <c r="B88" s="22" t="s">
        <v>73</v>
      </c>
      <c r="C88" s="23">
        <f t="shared" si="4"/>
        <v>0</v>
      </c>
      <c r="D88" s="1"/>
      <c r="E88" s="1"/>
      <c r="F88" s="24">
        <v>15</v>
      </c>
      <c r="J88" s="26"/>
    </row>
    <row r="89" spans="1:10" s="25" customFormat="1" ht="13.5">
      <c r="A89" s="21">
        <f t="shared" si="3"/>
        <v>76</v>
      </c>
      <c r="B89" s="34" t="s">
        <v>74</v>
      </c>
      <c r="C89" s="23">
        <f t="shared" si="4"/>
        <v>0</v>
      </c>
      <c r="D89" s="1"/>
      <c r="E89" s="1"/>
      <c r="F89" s="24">
        <v>5</v>
      </c>
      <c r="J89" s="26"/>
    </row>
    <row r="90" spans="1:10" s="25" customFormat="1" ht="13.5">
      <c r="A90" s="21">
        <f t="shared" si="3"/>
        <v>77</v>
      </c>
      <c r="B90" s="34" t="s">
        <v>75</v>
      </c>
      <c r="C90" s="23">
        <f t="shared" si="4"/>
        <v>0</v>
      </c>
      <c r="D90" s="1"/>
      <c r="E90" s="1"/>
      <c r="F90" s="24">
        <v>5</v>
      </c>
      <c r="J90" s="26"/>
    </row>
    <row r="91" spans="1:10" s="25" customFormat="1" ht="13.5">
      <c r="A91" s="21">
        <f t="shared" si="3"/>
        <v>78</v>
      </c>
      <c r="B91" s="34" t="s">
        <v>76</v>
      </c>
      <c r="C91" s="23">
        <f t="shared" si="4"/>
        <v>0</v>
      </c>
      <c r="D91" s="1"/>
      <c r="E91" s="1"/>
      <c r="F91" s="24">
        <v>5</v>
      </c>
      <c r="J91" s="26"/>
    </row>
    <row r="92" spans="1:10" s="6" customFormat="1" ht="13.5">
      <c r="A92" s="27"/>
      <c r="B92" s="28" t="s">
        <v>584</v>
      </c>
      <c r="C92" s="29"/>
      <c r="D92" s="30"/>
      <c r="E92" s="30"/>
      <c r="F92" s="31"/>
      <c r="G92" s="25"/>
      <c r="H92" s="25"/>
      <c r="I92" s="25"/>
      <c r="J92" s="26"/>
    </row>
    <row r="93" spans="1:10" s="25" customFormat="1" ht="13.5">
      <c r="A93" s="21">
        <f>A91+1</f>
        <v>79</v>
      </c>
      <c r="B93" s="36" t="s">
        <v>78</v>
      </c>
      <c r="C93" s="23">
        <f t="shared" si="4"/>
        <v>0</v>
      </c>
      <c r="D93" s="1"/>
      <c r="E93" s="1"/>
      <c r="F93" s="24">
        <v>5</v>
      </c>
      <c r="J93" s="26"/>
    </row>
    <row r="94" spans="1:10" s="25" customFormat="1" ht="13.5">
      <c r="A94" s="21">
        <f>A93+1</f>
        <v>80</v>
      </c>
      <c r="B94" s="22" t="s">
        <v>79</v>
      </c>
      <c r="C94" s="23">
        <f t="shared" si="4"/>
        <v>0</v>
      </c>
      <c r="D94" s="1"/>
      <c r="E94" s="1"/>
      <c r="F94" s="24">
        <v>5</v>
      </c>
      <c r="J94" s="26"/>
    </row>
    <row r="95" spans="1:10" s="25" customFormat="1" ht="13.5">
      <c r="A95" s="21">
        <f t="shared" ref="A95:A110" si="5">A94+1</f>
        <v>81</v>
      </c>
      <c r="B95" s="22" t="s">
        <v>80</v>
      </c>
      <c r="C95" s="23">
        <f t="shared" si="4"/>
        <v>0</v>
      </c>
      <c r="D95" s="1"/>
      <c r="E95" s="1"/>
      <c r="F95" s="24">
        <v>35</v>
      </c>
      <c r="J95" s="26"/>
    </row>
    <row r="96" spans="1:10" s="25" customFormat="1" ht="13.5">
      <c r="A96" s="21">
        <f t="shared" si="5"/>
        <v>82</v>
      </c>
      <c r="B96" s="22" t="s">
        <v>81</v>
      </c>
      <c r="C96" s="23">
        <f t="shared" si="4"/>
        <v>0</v>
      </c>
      <c r="D96" s="1"/>
      <c r="E96" s="1"/>
      <c r="F96" s="24">
        <v>5</v>
      </c>
      <c r="J96" s="26"/>
    </row>
    <row r="97" spans="1:10" s="25" customFormat="1" ht="13.5">
      <c r="A97" s="21">
        <f t="shared" si="5"/>
        <v>83</v>
      </c>
      <c r="B97" s="22" t="s">
        <v>82</v>
      </c>
      <c r="C97" s="23">
        <f t="shared" si="4"/>
        <v>0</v>
      </c>
      <c r="D97" s="1"/>
      <c r="E97" s="1"/>
      <c r="F97" s="24">
        <v>10</v>
      </c>
      <c r="J97" s="26"/>
    </row>
    <row r="98" spans="1:10" s="25" customFormat="1" ht="13.5">
      <c r="A98" s="21">
        <f t="shared" si="5"/>
        <v>84</v>
      </c>
      <c r="B98" s="22" t="s">
        <v>585</v>
      </c>
      <c r="C98" s="23">
        <f t="shared" si="4"/>
        <v>0</v>
      </c>
      <c r="D98" s="1"/>
      <c r="E98" s="1"/>
      <c r="F98" s="24">
        <v>30</v>
      </c>
      <c r="J98" s="26"/>
    </row>
    <row r="99" spans="1:10" s="25" customFormat="1" ht="13.5">
      <c r="A99" s="21">
        <f t="shared" si="5"/>
        <v>85</v>
      </c>
      <c r="B99" s="22" t="s">
        <v>84</v>
      </c>
      <c r="C99" s="23">
        <f t="shared" si="4"/>
        <v>0</v>
      </c>
      <c r="D99" s="1"/>
      <c r="E99" s="1"/>
      <c r="F99" s="24">
        <v>50</v>
      </c>
      <c r="J99" s="26"/>
    </row>
    <row r="100" spans="1:10" s="25" customFormat="1" ht="13.5">
      <c r="A100" s="21">
        <f t="shared" si="5"/>
        <v>86</v>
      </c>
      <c r="B100" s="22" t="s">
        <v>586</v>
      </c>
      <c r="C100" s="23">
        <f t="shared" si="4"/>
        <v>0</v>
      </c>
      <c r="D100" s="1"/>
      <c r="E100" s="1"/>
      <c r="F100" s="24">
        <v>5</v>
      </c>
      <c r="J100" s="26"/>
    </row>
    <row r="101" spans="1:10" s="25" customFormat="1" ht="13.5">
      <c r="A101" s="21">
        <f t="shared" si="5"/>
        <v>87</v>
      </c>
      <c r="B101" s="22" t="s">
        <v>86</v>
      </c>
      <c r="C101" s="23">
        <f t="shared" si="4"/>
        <v>0</v>
      </c>
      <c r="D101" s="1"/>
      <c r="E101" s="1"/>
      <c r="F101" s="24">
        <v>30</v>
      </c>
      <c r="J101" s="26"/>
    </row>
    <row r="102" spans="1:10" s="25" customFormat="1" ht="13.5">
      <c r="A102" s="21">
        <f t="shared" si="5"/>
        <v>88</v>
      </c>
      <c r="B102" s="22" t="s">
        <v>87</v>
      </c>
      <c r="C102" s="23">
        <f t="shared" si="4"/>
        <v>0</v>
      </c>
      <c r="D102" s="1"/>
      <c r="E102" s="1"/>
      <c r="F102" s="24">
        <v>30</v>
      </c>
      <c r="J102" s="26"/>
    </row>
    <row r="103" spans="1:10" s="25" customFormat="1" ht="13.5">
      <c r="A103" s="21">
        <f t="shared" si="5"/>
        <v>89</v>
      </c>
      <c r="B103" s="22" t="s">
        <v>88</v>
      </c>
      <c r="C103" s="23">
        <f t="shared" si="4"/>
        <v>0</v>
      </c>
      <c r="D103" s="1"/>
      <c r="E103" s="1"/>
      <c r="F103" s="24">
        <v>30</v>
      </c>
      <c r="J103" s="26"/>
    </row>
    <row r="104" spans="1:10" s="25" customFormat="1" ht="13.5">
      <c r="A104" s="21">
        <f t="shared" si="5"/>
        <v>90</v>
      </c>
      <c r="B104" s="22" t="s">
        <v>90</v>
      </c>
      <c r="C104" s="23">
        <f t="shared" si="4"/>
        <v>0</v>
      </c>
      <c r="D104" s="1"/>
      <c r="E104" s="1"/>
      <c r="F104" s="24">
        <v>20</v>
      </c>
      <c r="J104" s="26"/>
    </row>
    <row r="105" spans="1:10" s="25" customFormat="1" ht="13.5">
      <c r="A105" s="21">
        <f t="shared" si="5"/>
        <v>91</v>
      </c>
      <c r="B105" s="22" t="s">
        <v>587</v>
      </c>
      <c r="C105" s="23">
        <f t="shared" si="4"/>
        <v>0</v>
      </c>
      <c r="D105" s="1"/>
      <c r="E105" s="1"/>
      <c r="F105" s="24">
        <v>30</v>
      </c>
      <c r="J105" s="26"/>
    </row>
    <row r="106" spans="1:10" s="25" customFormat="1" ht="13.5">
      <c r="A106" s="21">
        <f t="shared" si="5"/>
        <v>92</v>
      </c>
      <c r="B106" s="37" t="s">
        <v>588</v>
      </c>
      <c r="C106" s="23">
        <f t="shared" si="4"/>
        <v>0</v>
      </c>
      <c r="D106" s="1"/>
      <c r="E106" s="1"/>
      <c r="F106" s="24">
        <v>10</v>
      </c>
      <c r="J106" s="26"/>
    </row>
    <row r="107" spans="1:10" s="25" customFormat="1" ht="13.5">
      <c r="A107" s="21">
        <f t="shared" si="5"/>
        <v>93</v>
      </c>
      <c r="B107" s="22" t="s">
        <v>96</v>
      </c>
      <c r="C107" s="23">
        <f t="shared" si="4"/>
        <v>0</v>
      </c>
      <c r="D107" s="1"/>
      <c r="E107" s="1"/>
      <c r="F107" s="24">
        <v>15</v>
      </c>
      <c r="J107" s="26"/>
    </row>
    <row r="108" spans="1:10" s="25" customFormat="1" ht="13.5">
      <c r="A108" s="21">
        <f t="shared" si="5"/>
        <v>94</v>
      </c>
      <c r="B108" s="22" t="s">
        <v>97</v>
      </c>
      <c r="C108" s="23">
        <f t="shared" si="4"/>
        <v>0</v>
      </c>
      <c r="D108" s="1"/>
      <c r="E108" s="1"/>
      <c r="F108" s="24">
        <v>10</v>
      </c>
      <c r="J108" s="26"/>
    </row>
    <row r="109" spans="1:10" s="25" customFormat="1" ht="13.5">
      <c r="A109" s="21">
        <f t="shared" si="5"/>
        <v>95</v>
      </c>
      <c r="B109" s="22" t="s">
        <v>98</v>
      </c>
      <c r="C109" s="23">
        <f t="shared" si="4"/>
        <v>0</v>
      </c>
      <c r="D109" s="1"/>
      <c r="E109" s="1"/>
      <c r="F109" s="24">
        <v>50</v>
      </c>
      <c r="J109" s="26"/>
    </row>
    <row r="110" spans="1:10" s="25" customFormat="1" ht="13.5">
      <c r="A110" s="21">
        <f t="shared" si="5"/>
        <v>96</v>
      </c>
      <c r="B110" s="22" t="s">
        <v>99</v>
      </c>
      <c r="C110" s="23">
        <f t="shared" si="4"/>
        <v>0</v>
      </c>
      <c r="D110" s="1"/>
      <c r="E110" s="1"/>
      <c r="F110" s="24">
        <v>50</v>
      </c>
      <c r="J110" s="26"/>
    </row>
    <row r="111" spans="1:10" s="6" customFormat="1" ht="13.5">
      <c r="A111" s="27"/>
      <c r="B111" s="28" t="s">
        <v>100</v>
      </c>
      <c r="C111" s="29"/>
      <c r="D111" s="30"/>
      <c r="E111" s="30"/>
      <c r="F111" s="31"/>
      <c r="G111" s="25"/>
      <c r="H111" s="25"/>
      <c r="I111" s="25"/>
      <c r="J111" s="26"/>
    </row>
    <row r="112" spans="1:10" s="25" customFormat="1" ht="13.5">
      <c r="A112" s="21">
        <f>A110+1</f>
        <v>97</v>
      </c>
      <c r="B112" s="22" t="s">
        <v>589</v>
      </c>
      <c r="C112" s="23">
        <f t="shared" si="4"/>
        <v>0</v>
      </c>
      <c r="D112" s="1"/>
      <c r="E112" s="1"/>
      <c r="F112" s="24">
        <v>10</v>
      </c>
      <c r="J112" s="26"/>
    </row>
    <row r="113" spans="1:10" s="25" customFormat="1" ht="13.5">
      <c r="A113" s="21">
        <f>A112+1</f>
        <v>98</v>
      </c>
      <c r="B113" s="22" t="s">
        <v>590</v>
      </c>
      <c r="C113" s="23">
        <f t="shared" si="4"/>
        <v>0</v>
      </c>
      <c r="D113" s="1"/>
      <c r="E113" s="1"/>
      <c r="F113" s="24">
        <v>10</v>
      </c>
      <c r="J113" s="26"/>
    </row>
    <row r="114" spans="1:10" s="25" customFormat="1" ht="13.5">
      <c r="A114" s="21">
        <f t="shared" ref="A114:A134" si="6">A113+1</f>
        <v>99</v>
      </c>
      <c r="B114" s="22" t="s">
        <v>591</v>
      </c>
      <c r="C114" s="23">
        <f t="shared" si="4"/>
        <v>0</v>
      </c>
      <c r="D114" s="1"/>
      <c r="E114" s="1"/>
      <c r="F114" s="24">
        <v>40</v>
      </c>
      <c r="J114" s="26"/>
    </row>
    <row r="115" spans="1:10" s="25" customFormat="1" ht="13.5">
      <c r="A115" s="21">
        <f t="shared" si="6"/>
        <v>100</v>
      </c>
      <c r="B115" s="22" t="s">
        <v>104</v>
      </c>
      <c r="C115" s="23">
        <f t="shared" si="4"/>
        <v>0</v>
      </c>
      <c r="D115" s="1"/>
      <c r="E115" s="1"/>
      <c r="F115" s="24">
        <v>15</v>
      </c>
      <c r="J115" s="26"/>
    </row>
    <row r="116" spans="1:10" s="25" customFormat="1" ht="13.5">
      <c r="A116" s="21">
        <f t="shared" si="6"/>
        <v>101</v>
      </c>
      <c r="B116" s="22" t="s">
        <v>105</v>
      </c>
      <c r="C116" s="23">
        <f t="shared" si="4"/>
        <v>0</v>
      </c>
      <c r="D116" s="1"/>
      <c r="E116" s="1"/>
      <c r="F116" s="24">
        <v>5</v>
      </c>
      <c r="J116" s="26"/>
    </row>
    <row r="117" spans="1:10" s="25" customFormat="1" ht="13.5">
      <c r="A117" s="21">
        <f t="shared" si="6"/>
        <v>102</v>
      </c>
      <c r="B117" s="22" t="s">
        <v>592</v>
      </c>
      <c r="C117" s="23">
        <f t="shared" si="4"/>
        <v>0</v>
      </c>
      <c r="D117" s="1"/>
      <c r="E117" s="1"/>
      <c r="F117" s="24">
        <v>5</v>
      </c>
      <c r="J117" s="26"/>
    </row>
    <row r="118" spans="1:10" s="25" customFormat="1" ht="13.5">
      <c r="A118" s="21">
        <f t="shared" si="6"/>
        <v>103</v>
      </c>
      <c r="B118" s="22" t="s">
        <v>107</v>
      </c>
      <c r="C118" s="23">
        <f t="shared" si="4"/>
        <v>0</v>
      </c>
      <c r="D118" s="1"/>
      <c r="E118" s="1"/>
      <c r="F118" s="24">
        <v>15</v>
      </c>
      <c r="J118" s="26"/>
    </row>
    <row r="119" spans="1:10" s="25" customFormat="1" ht="13.5">
      <c r="A119" s="21">
        <f t="shared" si="6"/>
        <v>104</v>
      </c>
      <c r="B119" s="22" t="s">
        <v>108</v>
      </c>
      <c r="C119" s="23">
        <f t="shared" si="4"/>
        <v>0</v>
      </c>
      <c r="D119" s="1"/>
      <c r="E119" s="1"/>
      <c r="F119" s="24">
        <v>80</v>
      </c>
      <c r="J119" s="26"/>
    </row>
    <row r="120" spans="1:10" s="25" customFormat="1" ht="13.5">
      <c r="A120" s="21">
        <f t="shared" si="6"/>
        <v>105</v>
      </c>
      <c r="B120" s="22" t="s">
        <v>109</v>
      </c>
      <c r="C120" s="23">
        <f t="shared" si="4"/>
        <v>0</v>
      </c>
      <c r="D120" s="1"/>
      <c r="E120" s="1"/>
      <c r="F120" s="24">
        <v>10</v>
      </c>
      <c r="J120" s="26"/>
    </row>
    <row r="121" spans="1:10" s="25" customFormat="1" ht="13.5">
      <c r="A121" s="21">
        <f t="shared" si="6"/>
        <v>106</v>
      </c>
      <c r="B121" s="22" t="s">
        <v>110</v>
      </c>
      <c r="C121" s="23">
        <f t="shared" si="4"/>
        <v>0</v>
      </c>
      <c r="D121" s="1"/>
      <c r="E121" s="1"/>
      <c r="F121" s="24">
        <v>10</v>
      </c>
      <c r="J121" s="26"/>
    </row>
    <row r="122" spans="1:10" s="25" customFormat="1" ht="13.5">
      <c r="A122" s="21">
        <f t="shared" si="6"/>
        <v>107</v>
      </c>
      <c r="B122" s="22" t="s">
        <v>112</v>
      </c>
      <c r="C122" s="32">
        <f t="shared" si="4"/>
        <v>0</v>
      </c>
      <c r="D122" s="3"/>
      <c r="E122" s="3"/>
      <c r="F122" s="24">
        <v>5</v>
      </c>
      <c r="J122" s="26"/>
    </row>
    <row r="123" spans="1:10" s="25" customFormat="1" ht="13.5">
      <c r="A123" s="21">
        <f t="shared" si="6"/>
        <v>108</v>
      </c>
      <c r="B123" s="22" t="s">
        <v>113</v>
      </c>
      <c r="C123" s="32">
        <f t="shared" si="4"/>
        <v>0</v>
      </c>
      <c r="D123" s="3"/>
      <c r="E123" s="3"/>
      <c r="F123" s="24">
        <v>20</v>
      </c>
      <c r="J123" s="26"/>
    </row>
    <row r="124" spans="1:10" s="25" customFormat="1" ht="13.5">
      <c r="A124" s="21">
        <f t="shared" si="6"/>
        <v>109</v>
      </c>
      <c r="B124" s="22" t="s">
        <v>114</v>
      </c>
      <c r="C124" s="32">
        <f t="shared" si="4"/>
        <v>0</v>
      </c>
      <c r="D124" s="3"/>
      <c r="E124" s="3"/>
      <c r="F124" s="24">
        <v>20</v>
      </c>
      <c r="J124" s="26"/>
    </row>
    <row r="125" spans="1:10" s="25" customFormat="1" ht="13.5">
      <c r="A125" s="21">
        <f t="shared" si="6"/>
        <v>110</v>
      </c>
      <c r="B125" s="22" t="s">
        <v>115</v>
      </c>
      <c r="C125" s="32">
        <f t="shared" si="4"/>
        <v>0</v>
      </c>
      <c r="D125" s="3"/>
      <c r="E125" s="3"/>
      <c r="F125" s="24">
        <v>15</v>
      </c>
      <c r="J125" s="26"/>
    </row>
    <row r="126" spans="1:10" s="25" customFormat="1" ht="13.5">
      <c r="A126" s="21">
        <f t="shared" si="6"/>
        <v>111</v>
      </c>
      <c r="B126" s="22" t="s">
        <v>116</v>
      </c>
      <c r="C126" s="32">
        <f t="shared" si="4"/>
        <v>0</v>
      </c>
      <c r="D126" s="3"/>
      <c r="E126" s="3"/>
      <c r="F126" s="24">
        <v>10</v>
      </c>
      <c r="J126" s="26"/>
    </row>
    <row r="127" spans="1:10" s="25" customFormat="1" ht="13.5">
      <c r="A127" s="21">
        <f t="shared" si="6"/>
        <v>112</v>
      </c>
      <c r="B127" s="22" t="s">
        <v>117</v>
      </c>
      <c r="C127" s="32">
        <f t="shared" si="4"/>
        <v>0</v>
      </c>
      <c r="D127" s="3"/>
      <c r="E127" s="3"/>
      <c r="F127" s="24">
        <v>30</v>
      </c>
      <c r="J127" s="26"/>
    </row>
    <row r="128" spans="1:10" s="25" customFormat="1" ht="13.5">
      <c r="A128" s="21">
        <f t="shared" si="6"/>
        <v>113</v>
      </c>
      <c r="B128" s="22" t="s">
        <v>118</v>
      </c>
      <c r="C128" s="32">
        <f t="shared" si="4"/>
        <v>0</v>
      </c>
      <c r="D128" s="3"/>
      <c r="E128" s="3"/>
      <c r="F128" s="24">
        <v>5</v>
      </c>
      <c r="J128" s="26"/>
    </row>
    <row r="129" spans="1:10" s="25" customFormat="1" ht="13.5">
      <c r="A129" s="21">
        <f t="shared" si="6"/>
        <v>114</v>
      </c>
      <c r="B129" s="22" t="s">
        <v>119</v>
      </c>
      <c r="C129" s="32">
        <f t="shared" si="4"/>
        <v>0</v>
      </c>
      <c r="D129" s="3"/>
      <c r="E129" s="3"/>
      <c r="F129" s="24">
        <v>5</v>
      </c>
      <c r="J129" s="26"/>
    </row>
    <row r="130" spans="1:10" s="25" customFormat="1" ht="13.5">
      <c r="A130" s="21">
        <f t="shared" si="6"/>
        <v>115</v>
      </c>
      <c r="B130" s="22" t="s">
        <v>120</v>
      </c>
      <c r="C130" s="32">
        <f t="shared" si="4"/>
        <v>0</v>
      </c>
      <c r="D130" s="3"/>
      <c r="E130" s="3"/>
      <c r="F130" s="24">
        <v>20</v>
      </c>
      <c r="J130" s="26"/>
    </row>
    <row r="131" spans="1:10" s="25" customFormat="1" ht="13.5">
      <c r="A131" s="21">
        <f t="shared" si="6"/>
        <v>116</v>
      </c>
      <c r="B131" s="22" t="s">
        <v>121</v>
      </c>
      <c r="C131" s="32">
        <f t="shared" si="4"/>
        <v>0</v>
      </c>
      <c r="D131" s="3"/>
      <c r="E131" s="3"/>
      <c r="F131" s="24">
        <v>20</v>
      </c>
      <c r="J131" s="26"/>
    </row>
    <row r="132" spans="1:10" s="25" customFormat="1" ht="13.5">
      <c r="A132" s="21">
        <f t="shared" si="6"/>
        <v>117</v>
      </c>
      <c r="B132" s="22" t="s">
        <v>122</v>
      </c>
      <c r="C132" s="32">
        <f t="shared" si="4"/>
        <v>0</v>
      </c>
      <c r="D132" s="3"/>
      <c r="E132" s="3"/>
      <c r="F132" s="24">
        <v>5</v>
      </c>
      <c r="J132" s="26"/>
    </row>
    <row r="133" spans="1:10" s="25" customFormat="1" ht="13.5">
      <c r="A133" s="21">
        <f t="shared" si="6"/>
        <v>118</v>
      </c>
      <c r="B133" s="34" t="s">
        <v>123</v>
      </c>
      <c r="C133" s="32">
        <f t="shared" si="4"/>
        <v>0</v>
      </c>
      <c r="D133" s="3"/>
      <c r="E133" s="3"/>
      <c r="F133" s="24">
        <v>15</v>
      </c>
      <c r="J133" s="26"/>
    </row>
    <row r="134" spans="1:10" s="25" customFormat="1" ht="13.5">
      <c r="A134" s="21">
        <f t="shared" si="6"/>
        <v>119</v>
      </c>
      <c r="B134" s="34" t="s">
        <v>593</v>
      </c>
      <c r="C134" s="32">
        <f t="shared" si="4"/>
        <v>0</v>
      </c>
      <c r="D134" s="3"/>
      <c r="E134" s="3"/>
      <c r="F134" s="24">
        <v>5</v>
      </c>
      <c r="J134" s="26"/>
    </row>
    <row r="135" spans="1:10" s="6" customFormat="1" ht="13.5">
      <c r="A135" s="27"/>
      <c r="B135" s="28" t="s">
        <v>124</v>
      </c>
      <c r="C135" s="29"/>
      <c r="D135" s="30"/>
      <c r="E135" s="30"/>
      <c r="F135" s="31"/>
      <c r="G135" s="25"/>
      <c r="H135" s="25"/>
      <c r="I135" s="25"/>
      <c r="J135" s="26"/>
    </row>
    <row r="136" spans="1:10" s="25" customFormat="1" ht="13.5">
      <c r="A136" s="21">
        <f>A134+1</f>
        <v>120</v>
      </c>
      <c r="B136" s="22" t="s">
        <v>125</v>
      </c>
      <c r="C136" s="32">
        <f t="shared" si="4"/>
        <v>0</v>
      </c>
      <c r="D136" s="3"/>
      <c r="E136" s="3"/>
      <c r="F136" s="24">
        <v>50</v>
      </c>
      <c r="J136" s="26"/>
    </row>
    <row r="137" spans="1:10" s="25" customFormat="1" ht="13.5">
      <c r="A137" s="21">
        <f>A136+1</f>
        <v>121</v>
      </c>
      <c r="B137" s="22" t="s">
        <v>126</v>
      </c>
      <c r="C137" s="32">
        <f t="shared" si="4"/>
        <v>0</v>
      </c>
      <c r="D137" s="3"/>
      <c r="E137" s="3"/>
      <c r="F137" s="24">
        <v>5</v>
      </c>
      <c r="J137" s="26"/>
    </row>
    <row r="138" spans="1:10" s="25" customFormat="1" ht="13.5">
      <c r="A138" s="21">
        <f t="shared" ref="A138:A150" si="7">A137+1</f>
        <v>122</v>
      </c>
      <c r="B138" s="22" t="s">
        <v>594</v>
      </c>
      <c r="C138" s="32">
        <f t="shared" si="4"/>
        <v>0</v>
      </c>
      <c r="D138" s="3"/>
      <c r="E138" s="3"/>
      <c r="F138" s="24">
        <v>5</v>
      </c>
      <c r="J138" s="26"/>
    </row>
    <row r="139" spans="1:10" s="25" customFormat="1" ht="13.5">
      <c r="A139" s="21">
        <f t="shared" si="7"/>
        <v>123</v>
      </c>
      <c r="B139" s="22" t="s">
        <v>128</v>
      </c>
      <c r="C139" s="32">
        <f t="shared" si="4"/>
        <v>0</v>
      </c>
      <c r="D139" s="3"/>
      <c r="E139" s="3"/>
      <c r="F139" s="24">
        <v>5</v>
      </c>
      <c r="J139" s="26"/>
    </row>
    <row r="140" spans="1:10" s="25" customFormat="1" ht="13.5">
      <c r="A140" s="21">
        <f t="shared" si="7"/>
        <v>124</v>
      </c>
      <c r="B140" s="22" t="s">
        <v>129</v>
      </c>
      <c r="C140" s="32">
        <f t="shared" si="4"/>
        <v>0</v>
      </c>
      <c r="D140" s="3"/>
      <c r="E140" s="3"/>
      <c r="F140" s="24">
        <v>5</v>
      </c>
      <c r="J140" s="26"/>
    </row>
    <row r="141" spans="1:10" s="25" customFormat="1" ht="13.5">
      <c r="A141" s="21">
        <f t="shared" si="7"/>
        <v>125</v>
      </c>
      <c r="B141" s="22" t="s">
        <v>130</v>
      </c>
      <c r="C141" s="32">
        <f t="shared" ref="C141:C203" si="8">+D141*F141</f>
        <v>0</v>
      </c>
      <c r="D141" s="3"/>
      <c r="E141" s="3"/>
      <c r="F141" s="24">
        <v>5</v>
      </c>
      <c r="J141" s="26"/>
    </row>
    <row r="142" spans="1:10" s="25" customFormat="1" ht="13.5">
      <c r="A142" s="21">
        <f t="shared" si="7"/>
        <v>126</v>
      </c>
      <c r="B142" s="22" t="s">
        <v>131</v>
      </c>
      <c r="C142" s="32">
        <f t="shared" si="8"/>
        <v>0</v>
      </c>
      <c r="D142" s="3"/>
      <c r="E142" s="3"/>
      <c r="F142" s="24">
        <v>20</v>
      </c>
      <c r="J142" s="26"/>
    </row>
    <row r="143" spans="1:10" s="25" customFormat="1" ht="13.5">
      <c r="A143" s="21">
        <f t="shared" si="7"/>
        <v>127</v>
      </c>
      <c r="B143" s="22" t="s">
        <v>132</v>
      </c>
      <c r="C143" s="32">
        <f t="shared" si="8"/>
        <v>0</v>
      </c>
      <c r="D143" s="3"/>
      <c r="E143" s="3"/>
      <c r="F143" s="24">
        <v>20</v>
      </c>
      <c r="J143" s="26"/>
    </row>
    <row r="144" spans="1:10" s="25" customFormat="1" ht="13.5">
      <c r="A144" s="21">
        <f t="shared" si="7"/>
        <v>128</v>
      </c>
      <c r="B144" s="22" t="s">
        <v>133</v>
      </c>
      <c r="C144" s="32">
        <f t="shared" si="8"/>
        <v>0</v>
      </c>
      <c r="D144" s="3"/>
      <c r="E144" s="3"/>
      <c r="F144" s="24">
        <v>20</v>
      </c>
      <c r="J144" s="26"/>
    </row>
    <row r="145" spans="1:10" s="25" customFormat="1" ht="13.5">
      <c r="A145" s="21">
        <f t="shared" si="7"/>
        <v>129</v>
      </c>
      <c r="B145" s="22" t="s">
        <v>134</v>
      </c>
      <c r="C145" s="32">
        <f t="shared" si="8"/>
        <v>0</v>
      </c>
      <c r="D145" s="3"/>
      <c r="E145" s="3"/>
      <c r="F145" s="24">
        <v>50</v>
      </c>
      <c r="J145" s="26"/>
    </row>
    <row r="146" spans="1:10" s="25" customFormat="1" ht="13.5">
      <c r="A146" s="21">
        <f t="shared" si="7"/>
        <v>130</v>
      </c>
      <c r="B146" s="22" t="s">
        <v>135</v>
      </c>
      <c r="C146" s="32">
        <f t="shared" si="8"/>
        <v>0</v>
      </c>
      <c r="D146" s="3"/>
      <c r="E146" s="3"/>
      <c r="F146" s="24">
        <v>20</v>
      </c>
      <c r="J146" s="26"/>
    </row>
    <row r="147" spans="1:10" s="25" customFormat="1" ht="13.5">
      <c r="A147" s="21">
        <f t="shared" si="7"/>
        <v>131</v>
      </c>
      <c r="B147" s="34" t="s">
        <v>136</v>
      </c>
      <c r="C147" s="32">
        <f t="shared" si="8"/>
        <v>0</v>
      </c>
      <c r="D147" s="3"/>
      <c r="E147" s="3"/>
      <c r="F147" s="24">
        <v>5</v>
      </c>
      <c r="J147" s="26"/>
    </row>
    <row r="148" spans="1:10" s="25" customFormat="1" ht="13.5">
      <c r="A148" s="21">
        <f t="shared" si="7"/>
        <v>132</v>
      </c>
      <c r="B148" s="34" t="s">
        <v>595</v>
      </c>
      <c r="C148" s="32">
        <f t="shared" si="8"/>
        <v>0</v>
      </c>
      <c r="D148" s="3"/>
      <c r="E148" s="3"/>
      <c r="F148" s="24">
        <v>5</v>
      </c>
      <c r="J148" s="26"/>
    </row>
    <row r="149" spans="1:10" s="25" customFormat="1" ht="13.5">
      <c r="A149" s="21">
        <f t="shared" si="7"/>
        <v>133</v>
      </c>
      <c r="B149" s="34" t="s">
        <v>596</v>
      </c>
      <c r="C149" s="32">
        <f t="shared" si="8"/>
        <v>0</v>
      </c>
      <c r="D149" s="3"/>
      <c r="E149" s="3"/>
      <c r="F149" s="24">
        <v>5</v>
      </c>
      <c r="J149" s="26"/>
    </row>
    <row r="150" spans="1:10" s="25" customFormat="1" ht="13.5">
      <c r="A150" s="21">
        <f t="shared" si="7"/>
        <v>134</v>
      </c>
      <c r="B150" s="34" t="s">
        <v>597</v>
      </c>
      <c r="C150" s="32">
        <f t="shared" si="8"/>
        <v>0</v>
      </c>
      <c r="D150" s="3"/>
      <c r="E150" s="3"/>
      <c r="F150" s="24">
        <v>5</v>
      </c>
      <c r="J150" s="26"/>
    </row>
    <row r="151" spans="1:10" s="6" customFormat="1" ht="13.5">
      <c r="A151" s="27"/>
      <c r="B151" s="28" t="s">
        <v>137</v>
      </c>
      <c r="C151" s="29"/>
      <c r="D151" s="30"/>
      <c r="E151" s="30"/>
      <c r="F151" s="31"/>
      <c r="G151" s="25"/>
      <c r="H151" s="25"/>
      <c r="I151" s="25"/>
      <c r="J151" s="26"/>
    </row>
    <row r="152" spans="1:10" s="25" customFormat="1" ht="13.5">
      <c r="A152" s="21">
        <f>A150+1</f>
        <v>135</v>
      </c>
      <c r="B152" s="22" t="s">
        <v>598</v>
      </c>
      <c r="C152" s="23">
        <f t="shared" si="8"/>
        <v>0</v>
      </c>
      <c r="D152" s="1"/>
      <c r="E152" s="1"/>
      <c r="F152" s="24">
        <v>5</v>
      </c>
      <c r="J152" s="26"/>
    </row>
    <row r="153" spans="1:10" s="25" customFormat="1" ht="13.5">
      <c r="A153" s="21">
        <f>A152+1</f>
        <v>136</v>
      </c>
      <c r="B153" s="22" t="s">
        <v>138</v>
      </c>
      <c r="C153" s="23">
        <f t="shared" si="8"/>
        <v>0</v>
      </c>
      <c r="D153" s="1"/>
      <c r="E153" s="1"/>
      <c r="F153" s="24">
        <v>10</v>
      </c>
      <c r="J153" s="26"/>
    </row>
    <row r="154" spans="1:10" s="25" customFormat="1" ht="13.5">
      <c r="A154" s="21">
        <f t="shared" ref="A154:A173" si="9">A153+1</f>
        <v>137</v>
      </c>
      <c r="B154" s="22" t="s">
        <v>599</v>
      </c>
      <c r="C154" s="23">
        <f t="shared" si="8"/>
        <v>0</v>
      </c>
      <c r="D154" s="1"/>
      <c r="E154" s="1"/>
      <c r="F154" s="24">
        <v>15</v>
      </c>
      <c r="J154" s="26"/>
    </row>
    <row r="155" spans="1:10" s="25" customFormat="1" ht="13.5">
      <c r="A155" s="21">
        <f t="shared" si="9"/>
        <v>138</v>
      </c>
      <c r="B155" s="22" t="s">
        <v>600</v>
      </c>
      <c r="C155" s="23">
        <f t="shared" si="8"/>
        <v>0</v>
      </c>
      <c r="D155" s="1"/>
      <c r="E155" s="1"/>
      <c r="F155" s="24">
        <v>15</v>
      </c>
      <c r="J155" s="26"/>
    </row>
    <row r="156" spans="1:10" s="25" customFormat="1" ht="13.5" customHeight="1">
      <c r="A156" s="21">
        <f t="shared" si="9"/>
        <v>139</v>
      </c>
      <c r="B156" s="22" t="s">
        <v>601</v>
      </c>
      <c r="C156" s="23">
        <f t="shared" si="8"/>
        <v>0</v>
      </c>
      <c r="D156" s="1"/>
      <c r="E156" s="1"/>
      <c r="F156" s="24">
        <v>5</v>
      </c>
      <c r="J156" s="26"/>
    </row>
    <row r="157" spans="1:10" s="25" customFormat="1" ht="13.5">
      <c r="A157" s="21">
        <f t="shared" si="9"/>
        <v>140</v>
      </c>
      <c r="B157" s="22" t="s">
        <v>602</v>
      </c>
      <c r="C157" s="23">
        <f t="shared" si="8"/>
        <v>0</v>
      </c>
      <c r="D157" s="1"/>
      <c r="E157" s="1"/>
      <c r="F157" s="24">
        <v>20</v>
      </c>
      <c r="J157" s="26"/>
    </row>
    <row r="158" spans="1:10" s="25" customFormat="1" ht="13.5">
      <c r="A158" s="21">
        <f t="shared" si="9"/>
        <v>141</v>
      </c>
      <c r="B158" s="22" t="s">
        <v>603</v>
      </c>
      <c r="C158" s="23">
        <f t="shared" si="8"/>
        <v>0</v>
      </c>
      <c r="D158" s="1"/>
      <c r="E158" s="1"/>
      <c r="F158" s="24">
        <v>20</v>
      </c>
      <c r="J158" s="26"/>
    </row>
    <row r="159" spans="1:10" s="25" customFormat="1" ht="13.5">
      <c r="A159" s="21">
        <f t="shared" si="9"/>
        <v>142</v>
      </c>
      <c r="B159" s="22" t="s">
        <v>604</v>
      </c>
      <c r="C159" s="23">
        <f t="shared" si="8"/>
        <v>0</v>
      </c>
      <c r="D159" s="1"/>
      <c r="E159" s="1"/>
      <c r="F159" s="24">
        <v>10</v>
      </c>
      <c r="J159" s="26"/>
    </row>
    <row r="160" spans="1:10" s="25" customFormat="1" ht="13.5">
      <c r="A160" s="21">
        <f t="shared" si="9"/>
        <v>143</v>
      </c>
      <c r="B160" s="22" t="s">
        <v>605</v>
      </c>
      <c r="C160" s="23">
        <f t="shared" si="8"/>
        <v>0</v>
      </c>
      <c r="D160" s="1"/>
      <c r="E160" s="1"/>
      <c r="F160" s="24">
        <v>5</v>
      </c>
      <c r="J160" s="26"/>
    </row>
    <row r="161" spans="1:10" s="25" customFormat="1" ht="13.5">
      <c r="A161" s="21">
        <f t="shared" si="9"/>
        <v>144</v>
      </c>
      <c r="B161" s="22" t="s">
        <v>606</v>
      </c>
      <c r="C161" s="23">
        <f t="shared" si="8"/>
        <v>0</v>
      </c>
      <c r="D161" s="1"/>
      <c r="E161" s="1"/>
      <c r="F161" s="24">
        <v>5</v>
      </c>
      <c r="J161" s="26"/>
    </row>
    <row r="162" spans="1:10" s="25" customFormat="1" ht="13.5">
      <c r="A162" s="21">
        <f t="shared" si="9"/>
        <v>145</v>
      </c>
      <c r="B162" s="22" t="s">
        <v>607</v>
      </c>
      <c r="C162" s="23">
        <f t="shared" si="8"/>
        <v>0</v>
      </c>
      <c r="D162" s="1"/>
      <c r="E162" s="1"/>
      <c r="F162" s="24">
        <v>20</v>
      </c>
      <c r="J162" s="26"/>
    </row>
    <row r="163" spans="1:10" s="25" customFormat="1" ht="13.5">
      <c r="A163" s="21">
        <f t="shared" si="9"/>
        <v>146</v>
      </c>
      <c r="B163" s="22" t="s">
        <v>608</v>
      </c>
      <c r="C163" s="23">
        <f t="shared" si="8"/>
        <v>0</v>
      </c>
      <c r="D163" s="1"/>
      <c r="E163" s="1"/>
      <c r="F163" s="24">
        <v>40</v>
      </c>
      <c r="J163" s="26"/>
    </row>
    <row r="164" spans="1:10" s="25" customFormat="1" ht="13.5">
      <c r="A164" s="21">
        <f t="shared" si="9"/>
        <v>147</v>
      </c>
      <c r="B164" s="22" t="s">
        <v>609</v>
      </c>
      <c r="C164" s="23">
        <f t="shared" si="8"/>
        <v>0</v>
      </c>
      <c r="D164" s="1"/>
      <c r="E164" s="1"/>
      <c r="F164" s="24">
        <v>20</v>
      </c>
      <c r="J164" s="26"/>
    </row>
    <row r="165" spans="1:10" s="25" customFormat="1" ht="13.5">
      <c r="A165" s="21">
        <f t="shared" si="9"/>
        <v>148</v>
      </c>
      <c r="B165" s="22" t="s">
        <v>610</v>
      </c>
      <c r="C165" s="23">
        <f t="shared" si="8"/>
        <v>0</v>
      </c>
      <c r="D165" s="1"/>
      <c r="E165" s="1"/>
      <c r="F165" s="24">
        <v>15</v>
      </c>
      <c r="J165" s="26"/>
    </row>
    <row r="166" spans="1:10" s="25" customFormat="1" ht="13.5">
      <c r="A166" s="21">
        <f t="shared" si="9"/>
        <v>149</v>
      </c>
      <c r="B166" s="22" t="s">
        <v>611</v>
      </c>
      <c r="C166" s="23">
        <f t="shared" si="8"/>
        <v>0</v>
      </c>
      <c r="D166" s="1"/>
      <c r="E166" s="1"/>
      <c r="F166" s="24">
        <v>5</v>
      </c>
      <c r="J166" s="26"/>
    </row>
    <row r="167" spans="1:10" s="25" customFormat="1" ht="13.5">
      <c r="A167" s="21">
        <f t="shared" si="9"/>
        <v>150</v>
      </c>
      <c r="B167" s="22" t="s">
        <v>612</v>
      </c>
      <c r="C167" s="23">
        <f t="shared" si="8"/>
        <v>0</v>
      </c>
      <c r="D167" s="1"/>
      <c r="E167" s="1"/>
      <c r="F167" s="24">
        <v>15</v>
      </c>
      <c r="J167" s="26"/>
    </row>
    <row r="168" spans="1:10" s="25" customFormat="1" ht="13.5">
      <c r="A168" s="21">
        <f t="shared" si="9"/>
        <v>151</v>
      </c>
      <c r="B168" s="22" t="s">
        <v>613</v>
      </c>
      <c r="C168" s="23">
        <f t="shared" si="8"/>
        <v>0</v>
      </c>
      <c r="D168" s="1"/>
      <c r="E168" s="1"/>
      <c r="F168" s="24">
        <v>20</v>
      </c>
      <c r="J168" s="26"/>
    </row>
    <row r="169" spans="1:10" s="25" customFormat="1" ht="13.5">
      <c r="A169" s="21">
        <f t="shared" si="9"/>
        <v>152</v>
      </c>
      <c r="B169" s="22" t="s">
        <v>614</v>
      </c>
      <c r="C169" s="23">
        <f t="shared" si="8"/>
        <v>0</v>
      </c>
      <c r="D169" s="1"/>
      <c r="E169" s="1"/>
      <c r="F169" s="24">
        <v>20</v>
      </c>
      <c r="J169" s="26"/>
    </row>
    <row r="170" spans="1:10" s="25" customFormat="1" ht="13.5">
      <c r="A170" s="21">
        <f t="shared" si="9"/>
        <v>153</v>
      </c>
      <c r="B170" s="22" t="s">
        <v>615</v>
      </c>
      <c r="C170" s="23">
        <f t="shared" si="8"/>
        <v>0</v>
      </c>
      <c r="D170" s="1"/>
      <c r="E170" s="1"/>
      <c r="F170" s="24">
        <v>35</v>
      </c>
      <c r="J170" s="26"/>
    </row>
    <row r="171" spans="1:10" s="25" customFormat="1" ht="13.5">
      <c r="A171" s="21">
        <f t="shared" si="9"/>
        <v>154</v>
      </c>
      <c r="B171" s="22" t="s">
        <v>616</v>
      </c>
      <c r="C171" s="23">
        <f t="shared" si="8"/>
        <v>0</v>
      </c>
      <c r="D171" s="1"/>
      <c r="E171" s="1"/>
      <c r="F171" s="24">
        <v>5</v>
      </c>
      <c r="J171" s="26"/>
    </row>
    <row r="172" spans="1:10" s="25" customFormat="1" ht="13.5">
      <c r="A172" s="21">
        <f t="shared" si="9"/>
        <v>155</v>
      </c>
      <c r="B172" s="22" t="s">
        <v>617</v>
      </c>
      <c r="C172" s="23">
        <f t="shared" si="8"/>
        <v>0</v>
      </c>
      <c r="D172" s="1"/>
      <c r="E172" s="1"/>
      <c r="F172" s="24">
        <v>2</v>
      </c>
      <c r="J172" s="26"/>
    </row>
    <row r="173" spans="1:10" s="25" customFormat="1" ht="13.5">
      <c r="A173" s="21">
        <f t="shared" si="9"/>
        <v>156</v>
      </c>
      <c r="B173" s="34" t="s">
        <v>146</v>
      </c>
      <c r="C173" s="23">
        <f t="shared" si="8"/>
        <v>0</v>
      </c>
      <c r="D173" s="1"/>
      <c r="E173" s="1"/>
      <c r="F173" s="24">
        <v>3</v>
      </c>
      <c r="J173" s="26"/>
    </row>
    <row r="174" spans="1:10" s="6" customFormat="1" ht="13.5">
      <c r="A174" s="27"/>
      <c r="B174" s="28" t="s">
        <v>147</v>
      </c>
      <c r="C174" s="29"/>
      <c r="D174" s="30"/>
      <c r="E174" s="30"/>
      <c r="F174" s="31"/>
      <c r="G174" s="25"/>
      <c r="H174" s="25"/>
      <c r="I174" s="25"/>
      <c r="J174" s="26"/>
    </row>
    <row r="175" spans="1:10" s="25" customFormat="1" ht="13.5">
      <c r="A175" s="21">
        <f>A173+1</f>
        <v>157</v>
      </c>
      <c r="B175" s="22" t="s">
        <v>148</v>
      </c>
      <c r="C175" s="23">
        <f t="shared" si="8"/>
        <v>0</v>
      </c>
      <c r="D175" s="1"/>
      <c r="E175" s="1"/>
      <c r="F175" s="24">
        <v>40</v>
      </c>
      <c r="J175" s="26"/>
    </row>
    <row r="176" spans="1:10" s="25" customFormat="1" ht="13.5">
      <c r="A176" s="21">
        <f>A175+1</f>
        <v>158</v>
      </c>
      <c r="B176" s="22" t="s">
        <v>149</v>
      </c>
      <c r="C176" s="23">
        <f t="shared" si="8"/>
        <v>0</v>
      </c>
      <c r="D176" s="1"/>
      <c r="E176" s="1"/>
      <c r="F176" s="24">
        <v>40</v>
      </c>
      <c r="J176" s="26"/>
    </row>
    <row r="177" spans="1:10" s="25" customFormat="1" ht="13.5">
      <c r="A177" s="21">
        <f t="shared" ref="A177:A203" si="10">A176+1</f>
        <v>159</v>
      </c>
      <c r="B177" s="22" t="s">
        <v>150</v>
      </c>
      <c r="C177" s="23">
        <f t="shared" si="8"/>
        <v>0</v>
      </c>
      <c r="D177" s="1"/>
      <c r="E177" s="1"/>
      <c r="F177" s="24">
        <v>40</v>
      </c>
      <c r="J177" s="26"/>
    </row>
    <row r="178" spans="1:10" s="25" customFormat="1" ht="13.5">
      <c r="A178" s="21">
        <f t="shared" si="10"/>
        <v>160</v>
      </c>
      <c r="B178" s="35" t="s">
        <v>151</v>
      </c>
      <c r="C178" s="23">
        <f t="shared" si="8"/>
        <v>0</v>
      </c>
      <c r="D178" s="1"/>
      <c r="E178" s="1"/>
      <c r="F178" s="24">
        <v>50</v>
      </c>
      <c r="J178" s="26"/>
    </row>
    <row r="179" spans="1:10" s="25" customFormat="1" ht="13.5">
      <c r="A179" s="21">
        <f t="shared" si="10"/>
        <v>161</v>
      </c>
      <c r="B179" s="22" t="s">
        <v>152</v>
      </c>
      <c r="C179" s="23">
        <f t="shared" si="8"/>
        <v>0</v>
      </c>
      <c r="D179" s="1"/>
      <c r="E179" s="1"/>
      <c r="F179" s="24">
        <v>25</v>
      </c>
      <c r="J179" s="26"/>
    </row>
    <row r="180" spans="1:10" s="25" customFormat="1" ht="13.5">
      <c r="A180" s="21">
        <f t="shared" si="10"/>
        <v>162</v>
      </c>
      <c r="B180" s="22" t="s">
        <v>618</v>
      </c>
      <c r="C180" s="23">
        <f t="shared" si="8"/>
        <v>0</v>
      </c>
      <c r="D180" s="1"/>
      <c r="E180" s="1"/>
      <c r="F180" s="24">
        <v>50</v>
      </c>
      <c r="J180" s="26"/>
    </row>
    <row r="181" spans="1:10" s="25" customFormat="1" ht="13.5">
      <c r="A181" s="21">
        <f t="shared" si="10"/>
        <v>163</v>
      </c>
      <c r="B181" s="22" t="s">
        <v>619</v>
      </c>
      <c r="C181" s="23">
        <f t="shared" si="8"/>
        <v>0</v>
      </c>
      <c r="D181" s="1"/>
      <c r="E181" s="1"/>
      <c r="F181" s="24">
        <v>10</v>
      </c>
      <c r="J181" s="26"/>
    </row>
    <row r="182" spans="1:10" s="25" customFormat="1" ht="13.5">
      <c r="A182" s="21">
        <f t="shared" si="10"/>
        <v>164</v>
      </c>
      <c r="B182" s="22" t="s">
        <v>620</v>
      </c>
      <c r="C182" s="23">
        <f t="shared" si="8"/>
        <v>0</v>
      </c>
      <c r="D182" s="1"/>
      <c r="E182" s="1"/>
      <c r="F182" s="24">
        <v>10</v>
      </c>
      <c r="J182" s="26"/>
    </row>
    <row r="183" spans="1:10" s="25" customFormat="1" ht="13.5">
      <c r="A183" s="21">
        <f t="shared" si="10"/>
        <v>165</v>
      </c>
      <c r="B183" s="22" t="s">
        <v>154</v>
      </c>
      <c r="C183" s="23">
        <f t="shared" si="8"/>
        <v>0</v>
      </c>
      <c r="D183" s="1"/>
      <c r="E183" s="1"/>
      <c r="F183" s="24">
        <v>20</v>
      </c>
      <c r="J183" s="26"/>
    </row>
    <row r="184" spans="1:10" s="25" customFormat="1" ht="13.5">
      <c r="A184" s="21">
        <f t="shared" si="10"/>
        <v>166</v>
      </c>
      <c r="B184" s="22" t="s">
        <v>155</v>
      </c>
      <c r="C184" s="23">
        <f t="shared" si="8"/>
        <v>0</v>
      </c>
      <c r="D184" s="1"/>
      <c r="E184" s="1"/>
      <c r="F184" s="24">
        <v>5</v>
      </c>
      <c r="J184" s="26"/>
    </row>
    <row r="185" spans="1:10" s="25" customFormat="1" ht="13.5">
      <c r="A185" s="21">
        <f t="shared" si="10"/>
        <v>167</v>
      </c>
      <c r="B185" s="22" t="s">
        <v>156</v>
      </c>
      <c r="C185" s="23">
        <f t="shared" si="8"/>
        <v>0</v>
      </c>
      <c r="D185" s="1"/>
      <c r="E185" s="1"/>
      <c r="F185" s="24">
        <v>5</v>
      </c>
      <c r="J185" s="26"/>
    </row>
    <row r="186" spans="1:10" s="25" customFormat="1" ht="13.5">
      <c r="A186" s="21">
        <f t="shared" si="10"/>
        <v>168</v>
      </c>
      <c r="B186" s="22" t="s">
        <v>157</v>
      </c>
      <c r="C186" s="23">
        <f t="shared" si="8"/>
        <v>0</v>
      </c>
      <c r="D186" s="1"/>
      <c r="E186" s="1"/>
      <c r="F186" s="24">
        <v>100</v>
      </c>
      <c r="J186" s="26"/>
    </row>
    <row r="187" spans="1:10" s="25" customFormat="1" ht="13.5">
      <c r="A187" s="21">
        <f t="shared" si="10"/>
        <v>169</v>
      </c>
      <c r="B187" s="22" t="s">
        <v>161</v>
      </c>
      <c r="C187" s="23">
        <f t="shared" si="8"/>
        <v>0</v>
      </c>
      <c r="D187" s="1"/>
      <c r="E187" s="1"/>
      <c r="F187" s="24">
        <v>8</v>
      </c>
      <c r="J187" s="26"/>
    </row>
    <row r="188" spans="1:10" s="25" customFormat="1" ht="13.5">
      <c r="A188" s="21">
        <f t="shared" si="10"/>
        <v>170</v>
      </c>
      <c r="B188" s="22" t="s">
        <v>162</v>
      </c>
      <c r="C188" s="23">
        <f t="shared" si="8"/>
        <v>0</v>
      </c>
      <c r="D188" s="1"/>
      <c r="E188" s="1"/>
      <c r="F188" s="24">
        <v>30</v>
      </c>
      <c r="J188" s="26"/>
    </row>
    <row r="189" spans="1:10" s="25" customFormat="1" ht="13.5">
      <c r="A189" s="21">
        <f t="shared" si="10"/>
        <v>171</v>
      </c>
      <c r="B189" s="22" t="s">
        <v>163</v>
      </c>
      <c r="C189" s="23">
        <f t="shared" si="8"/>
        <v>0</v>
      </c>
      <c r="D189" s="1"/>
      <c r="E189" s="1"/>
      <c r="F189" s="24">
        <v>15</v>
      </c>
      <c r="J189" s="26"/>
    </row>
    <row r="190" spans="1:10" s="25" customFormat="1" ht="13.5">
      <c r="A190" s="21">
        <f t="shared" si="10"/>
        <v>172</v>
      </c>
      <c r="B190" s="22" t="s">
        <v>164</v>
      </c>
      <c r="C190" s="23">
        <f t="shared" si="8"/>
        <v>0</v>
      </c>
      <c r="D190" s="1"/>
      <c r="E190" s="1"/>
      <c r="F190" s="24">
        <v>80</v>
      </c>
      <c r="J190" s="26"/>
    </row>
    <row r="191" spans="1:10" s="25" customFormat="1" ht="13.5">
      <c r="A191" s="21">
        <f t="shared" si="10"/>
        <v>173</v>
      </c>
      <c r="B191" s="22" t="s">
        <v>621</v>
      </c>
      <c r="C191" s="23">
        <f t="shared" si="8"/>
        <v>0</v>
      </c>
      <c r="D191" s="1"/>
      <c r="E191" s="1"/>
      <c r="F191" s="24">
        <v>40</v>
      </c>
      <c r="J191" s="26"/>
    </row>
    <row r="192" spans="1:10" s="25" customFormat="1" ht="13.5">
      <c r="A192" s="21">
        <f t="shared" si="10"/>
        <v>174</v>
      </c>
      <c r="B192" s="22" t="s">
        <v>165</v>
      </c>
      <c r="C192" s="23">
        <f t="shared" si="8"/>
        <v>0</v>
      </c>
      <c r="D192" s="1"/>
      <c r="E192" s="1"/>
      <c r="F192" s="24">
        <v>5</v>
      </c>
      <c r="J192" s="26"/>
    </row>
    <row r="193" spans="1:10" s="25" customFormat="1" ht="13.5">
      <c r="A193" s="21">
        <f t="shared" si="10"/>
        <v>175</v>
      </c>
      <c r="B193" s="22" t="s">
        <v>166</v>
      </c>
      <c r="C193" s="23">
        <f t="shared" si="8"/>
        <v>0</v>
      </c>
      <c r="D193" s="1"/>
      <c r="E193" s="1"/>
      <c r="F193" s="24">
        <v>20</v>
      </c>
      <c r="J193" s="26"/>
    </row>
    <row r="194" spans="1:10" s="25" customFormat="1" ht="13.5">
      <c r="A194" s="21">
        <f t="shared" si="10"/>
        <v>176</v>
      </c>
      <c r="B194" s="22" t="s">
        <v>167</v>
      </c>
      <c r="C194" s="23">
        <f t="shared" si="8"/>
        <v>0</v>
      </c>
      <c r="D194" s="1"/>
      <c r="E194" s="1"/>
      <c r="F194" s="24">
        <v>15</v>
      </c>
      <c r="J194" s="26"/>
    </row>
    <row r="195" spans="1:10" s="25" customFormat="1" ht="13.5">
      <c r="A195" s="21">
        <f t="shared" si="10"/>
        <v>177</v>
      </c>
      <c r="B195" s="22" t="s">
        <v>169</v>
      </c>
      <c r="C195" s="23">
        <f t="shared" si="8"/>
        <v>0</v>
      </c>
      <c r="D195" s="1"/>
      <c r="E195" s="1"/>
      <c r="F195" s="24">
        <v>15</v>
      </c>
      <c r="J195" s="26"/>
    </row>
    <row r="196" spans="1:10" s="25" customFormat="1" ht="13.5">
      <c r="A196" s="21">
        <f t="shared" si="10"/>
        <v>178</v>
      </c>
      <c r="B196" s="22" t="s">
        <v>170</v>
      </c>
      <c r="C196" s="23">
        <f t="shared" si="8"/>
        <v>0</v>
      </c>
      <c r="D196" s="1"/>
      <c r="E196" s="1"/>
      <c r="F196" s="24">
        <v>60</v>
      </c>
      <c r="J196" s="26"/>
    </row>
    <row r="197" spans="1:10" s="25" customFormat="1" ht="13.5">
      <c r="A197" s="21">
        <f t="shared" si="10"/>
        <v>179</v>
      </c>
      <c r="B197" s="22" t="s">
        <v>171</v>
      </c>
      <c r="C197" s="23">
        <f t="shared" si="8"/>
        <v>0</v>
      </c>
      <c r="D197" s="1"/>
      <c r="E197" s="1"/>
      <c r="F197" s="24">
        <v>130</v>
      </c>
      <c r="J197" s="26"/>
    </row>
    <row r="198" spans="1:10" s="25" customFormat="1" ht="13.5">
      <c r="A198" s="21">
        <f t="shared" si="10"/>
        <v>180</v>
      </c>
      <c r="B198" s="22" t="s">
        <v>622</v>
      </c>
      <c r="C198" s="23">
        <f t="shared" si="8"/>
        <v>0</v>
      </c>
      <c r="D198" s="1"/>
      <c r="E198" s="1"/>
      <c r="F198" s="24">
        <v>30</v>
      </c>
      <c r="J198" s="26"/>
    </row>
    <row r="199" spans="1:10" s="25" customFormat="1" ht="13.5">
      <c r="A199" s="21">
        <f t="shared" si="10"/>
        <v>181</v>
      </c>
      <c r="B199" s="22" t="s">
        <v>623</v>
      </c>
      <c r="C199" s="23">
        <f t="shared" si="8"/>
        <v>0</v>
      </c>
      <c r="D199" s="1"/>
      <c r="E199" s="1"/>
      <c r="F199" s="24">
        <v>10</v>
      </c>
      <c r="J199" s="26"/>
    </row>
    <row r="200" spans="1:10" s="25" customFormat="1" ht="13.5">
      <c r="A200" s="21">
        <f t="shared" si="10"/>
        <v>182</v>
      </c>
      <c r="B200" s="22" t="s">
        <v>624</v>
      </c>
      <c r="C200" s="23">
        <f t="shared" si="8"/>
        <v>0</v>
      </c>
      <c r="D200" s="1"/>
      <c r="E200" s="1"/>
      <c r="F200" s="24">
        <v>40</v>
      </c>
      <c r="J200" s="26"/>
    </row>
    <row r="201" spans="1:10" s="25" customFormat="1" ht="13.5">
      <c r="A201" s="21">
        <f t="shared" si="10"/>
        <v>183</v>
      </c>
      <c r="B201" s="34" t="s">
        <v>625</v>
      </c>
      <c r="C201" s="23">
        <f t="shared" si="8"/>
        <v>0</v>
      </c>
      <c r="D201" s="1"/>
      <c r="E201" s="1"/>
      <c r="F201" s="24">
        <v>10</v>
      </c>
      <c r="J201" s="26"/>
    </row>
    <row r="202" spans="1:10" s="25" customFormat="1" ht="13.5">
      <c r="A202" s="21">
        <f t="shared" si="10"/>
        <v>184</v>
      </c>
      <c r="B202" s="34" t="s">
        <v>626</v>
      </c>
      <c r="C202" s="23">
        <f t="shared" si="8"/>
        <v>0</v>
      </c>
      <c r="D202" s="1"/>
      <c r="E202" s="1"/>
      <c r="F202" s="24">
        <v>10</v>
      </c>
      <c r="J202" s="26"/>
    </row>
    <row r="203" spans="1:10" s="25" customFormat="1" ht="13.5" customHeight="1">
      <c r="A203" s="21">
        <f t="shared" si="10"/>
        <v>185</v>
      </c>
      <c r="B203" s="34" t="s">
        <v>172</v>
      </c>
      <c r="C203" s="23">
        <f t="shared" si="8"/>
        <v>0</v>
      </c>
      <c r="D203" s="1"/>
      <c r="E203" s="1"/>
      <c r="F203" s="24">
        <v>75</v>
      </c>
      <c r="J203" s="26"/>
    </row>
    <row r="204" spans="1:10" s="6" customFormat="1" ht="13.5">
      <c r="A204" s="27"/>
      <c r="B204" s="28" t="s">
        <v>173</v>
      </c>
      <c r="C204" s="29"/>
      <c r="D204" s="30"/>
      <c r="E204" s="30"/>
      <c r="F204" s="31"/>
      <c r="G204" s="25"/>
      <c r="H204" s="25"/>
      <c r="I204" s="25"/>
      <c r="J204" s="26"/>
    </row>
    <row r="205" spans="1:10" s="25" customFormat="1" ht="13.5">
      <c r="A205" s="21">
        <f>A203+1</f>
        <v>186</v>
      </c>
      <c r="B205" s="36" t="s">
        <v>174</v>
      </c>
      <c r="C205" s="23">
        <f t="shared" ref="C205:C270" si="11">+D205*F205</f>
        <v>0</v>
      </c>
      <c r="D205" s="1"/>
      <c r="E205" s="1"/>
      <c r="F205" s="24">
        <v>5</v>
      </c>
      <c r="J205" s="26"/>
    </row>
    <row r="206" spans="1:10" s="25" customFormat="1" ht="13.5">
      <c r="A206" s="21">
        <f>A205+1</f>
        <v>187</v>
      </c>
      <c r="B206" s="36" t="s">
        <v>175</v>
      </c>
      <c r="C206" s="23">
        <f t="shared" si="11"/>
        <v>0</v>
      </c>
      <c r="D206" s="1"/>
      <c r="E206" s="1"/>
      <c r="F206" s="24">
        <v>5</v>
      </c>
      <c r="J206" s="26"/>
    </row>
    <row r="207" spans="1:10" s="25" customFormat="1" ht="13.5">
      <c r="A207" s="21">
        <f t="shared" ref="A207:A216" si="12">A206+1</f>
        <v>188</v>
      </c>
      <c r="B207" s="22" t="s">
        <v>178</v>
      </c>
      <c r="C207" s="23">
        <f t="shared" si="11"/>
        <v>0</v>
      </c>
      <c r="D207" s="1"/>
      <c r="E207" s="1"/>
      <c r="F207" s="24">
        <v>5</v>
      </c>
      <c r="J207" s="26"/>
    </row>
    <row r="208" spans="1:10" s="25" customFormat="1" ht="13.5">
      <c r="A208" s="21">
        <f t="shared" si="12"/>
        <v>189</v>
      </c>
      <c r="B208" s="22" t="s">
        <v>179</v>
      </c>
      <c r="C208" s="23">
        <f t="shared" si="11"/>
        <v>0</v>
      </c>
      <c r="D208" s="1"/>
      <c r="E208" s="1"/>
      <c r="F208" s="24">
        <v>10</v>
      </c>
      <c r="J208" s="26"/>
    </row>
    <row r="209" spans="1:10" s="25" customFormat="1" ht="13.5">
      <c r="A209" s="21">
        <f t="shared" si="12"/>
        <v>190</v>
      </c>
      <c r="B209" s="22" t="s">
        <v>180</v>
      </c>
      <c r="C209" s="23">
        <f t="shared" si="11"/>
        <v>0</v>
      </c>
      <c r="D209" s="1"/>
      <c r="E209" s="1"/>
      <c r="F209" s="24">
        <v>20</v>
      </c>
      <c r="J209" s="26"/>
    </row>
    <row r="210" spans="1:10" s="25" customFormat="1" ht="13.5">
      <c r="A210" s="21">
        <f t="shared" si="12"/>
        <v>191</v>
      </c>
      <c r="B210" s="22" t="s">
        <v>181</v>
      </c>
      <c r="C210" s="23">
        <f t="shared" si="11"/>
        <v>0</v>
      </c>
      <c r="D210" s="1"/>
      <c r="E210" s="1"/>
      <c r="F210" s="24">
        <v>100</v>
      </c>
      <c r="J210" s="26"/>
    </row>
    <row r="211" spans="1:10" s="25" customFormat="1" ht="13.5">
      <c r="A211" s="21">
        <f t="shared" si="12"/>
        <v>192</v>
      </c>
      <c r="B211" s="22" t="s">
        <v>182</v>
      </c>
      <c r="C211" s="23">
        <f t="shared" si="11"/>
        <v>0</v>
      </c>
      <c r="D211" s="1"/>
      <c r="E211" s="1"/>
      <c r="F211" s="24">
        <v>5</v>
      </c>
      <c r="J211" s="26"/>
    </row>
    <row r="212" spans="1:10" s="25" customFormat="1" ht="13.5">
      <c r="A212" s="21">
        <f t="shared" si="12"/>
        <v>193</v>
      </c>
      <c r="B212" s="22" t="s">
        <v>184</v>
      </c>
      <c r="C212" s="23">
        <f t="shared" si="11"/>
        <v>0</v>
      </c>
      <c r="D212" s="1"/>
      <c r="E212" s="1"/>
      <c r="F212" s="24">
        <v>2</v>
      </c>
      <c r="J212" s="26"/>
    </row>
    <row r="213" spans="1:10" s="25" customFormat="1" ht="13.5">
      <c r="A213" s="21">
        <f t="shared" si="12"/>
        <v>194</v>
      </c>
      <c r="B213" s="22" t="s">
        <v>185</v>
      </c>
      <c r="C213" s="23">
        <f t="shared" si="11"/>
        <v>0</v>
      </c>
      <c r="D213" s="1"/>
      <c r="E213" s="1"/>
      <c r="F213" s="24">
        <v>2</v>
      </c>
      <c r="J213" s="26"/>
    </row>
    <row r="214" spans="1:10" s="25" customFormat="1" ht="13.5">
      <c r="A214" s="21">
        <f t="shared" si="12"/>
        <v>195</v>
      </c>
      <c r="B214" s="22" t="s">
        <v>186</v>
      </c>
      <c r="C214" s="23">
        <f t="shared" si="11"/>
        <v>0</v>
      </c>
      <c r="D214" s="1"/>
      <c r="E214" s="1"/>
      <c r="F214" s="24">
        <v>2</v>
      </c>
      <c r="J214" s="26"/>
    </row>
    <row r="215" spans="1:10" s="25" customFormat="1" ht="13.5">
      <c r="A215" s="21">
        <f t="shared" si="12"/>
        <v>196</v>
      </c>
      <c r="B215" s="34" t="s">
        <v>187</v>
      </c>
      <c r="C215" s="23">
        <f t="shared" si="11"/>
        <v>0</v>
      </c>
      <c r="D215" s="1"/>
      <c r="E215" s="1"/>
      <c r="F215" s="24">
        <v>2</v>
      </c>
      <c r="J215" s="26"/>
    </row>
    <row r="216" spans="1:10" s="25" customFormat="1" ht="13.5">
      <c r="A216" s="21">
        <f t="shared" si="12"/>
        <v>197</v>
      </c>
      <c r="B216" s="34" t="s">
        <v>188</v>
      </c>
      <c r="C216" s="23">
        <f t="shared" si="11"/>
        <v>0</v>
      </c>
      <c r="D216" s="1"/>
      <c r="E216" s="1"/>
      <c r="F216" s="24">
        <v>50</v>
      </c>
      <c r="J216" s="26"/>
    </row>
    <row r="217" spans="1:10" s="6" customFormat="1" ht="13.5">
      <c r="A217" s="27"/>
      <c r="B217" s="28" t="s">
        <v>189</v>
      </c>
      <c r="C217" s="29"/>
      <c r="D217" s="30"/>
      <c r="E217" s="30"/>
      <c r="F217" s="31"/>
      <c r="G217" s="25"/>
      <c r="H217" s="25"/>
      <c r="I217" s="25"/>
      <c r="J217" s="26"/>
    </row>
    <row r="218" spans="1:10" s="25" customFormat="1" ht="13.5">
      <c r="A218" s="21">
        <f>A216+1</f>
        <v>198</v>
      </c>
      <c r="B218" s="22" t="s">
        <v>190</v>
      </c>
      <c r="C218" s="23">
        <f t="shared" si="11"/>
        <v>0</v>
      </c>
      <c r="D218" s="1"/>
      <c r="E218" s="1"/>
      <c r="F218" s="24">
        <v>10</v>
      </c>
      <c r="J218" s="26"/>
    </row>
    <row r="219" spans="1:10" s="25" customFormat="1" ht="13.5">
      <c r="A219" s="21">
        <f t="shared" ref="A219:A235" si="13">A218+1</f>
        <v>199</v>
      </c>
      <c r="B219" s="22" t="s">
        <v>627</v>
      </c>
      <c r="C219" s="23">
        <f t="shared" si="11"/>
        <v>0</v>
      </c>
      <c r="D219" s="1"/>
      <c r="E219" s="1"/>
      <c r="F219" s="24">
        <v>10</v>
      </c>
      <c r="J219" s="26"/>
    </row>
    <row r="220" spans="1:10" s="25" customFormat="1" ht="13.5">
      <c r="A220" s="21">
        <f t="shared" si="13"/>
        <v>200</v>
      </c>
      <c r="B220" s="22" t="s">
        <v>191</v>
      </c>
      <c r="C220" s="23">
        <f t="shared" si="11"/>
        <v>0</v>
      </c>
      <c r="D220" s="1"/>
      <c r="E220" s="1"/>
      <c r="F220" s="24">
        <v>20</v>
      </c>
      <c r="J220" s="26"/>
    </row>
    <row r="221" spans="1:10" s="25" customFormat="1" ht="13.5">
      <c r="A221" s="21">
        <f t="shared" si="13"/>
        <v>201</v>
      </c>
      <c r="B221" s="22" t="s">
        <v>192</v>
      </c>
      <c r="C221" s="23">
        <f t="shared" si="11"/>
        <v>0</v>
      </c>
      <c r="D221" s="1"/>
      <c r="E221" s="1"/>
      <c r="F221" s="24">
        <v>20</v>
      </c>
      <c r="J221" s="26"/>
    </row>
    <row r="222" spans="1:10" s="25" customFormat="1" ht="13.5">
      <c r="A222" s="21">
        <f t="shared" si="13"/>
        <v>202</v>
      </c>
      <c r="B222" s="22" t="s">
        <v>193</v>
      </c>
      <c r="C222" s="23">
        <f t="shared" si="11"/>
        <v>0</v>
      </c>
      <c r="D222" s="1"/>
      <c r="E222" s="1"/>
      <c r="F222" s="24">
        <v>20</v>
      </c>
      <c r="J222" s="26"/>
    </row>
    <row r="223" spans="1:10" s="25" customFormat="1" ht="13.5">
      <c r="A223" s="21">
        <f t="shared" si="13"/>
        <v>203</v>
      </c>
      <c r="B223" s="22" t="s">
        <v>194</v>
      </c>
      <c r="C223" s="23">
        <f t="shared" si="11"/>
        <v>0</v>
      </c>
      <c r="D223" s="1"/>
      <c r="E223" s="1"/>
      <c r="F223" s="24">
        <v>5</v>
      </c>
      <c r="J223" s="26"/>
    </row>
    <row r="224" spans="1:10" s="25" customFormat="1" ht="13.5">
      <c r="A224" s="21">
        <f t="shared" si="13"/>
        <v>204</v>
      </c>
      <c r="B224" s="22" t="s">
        <v>195</v>
      </c>
      <c r="C224" s="23">
        <f t="shared" si="11"/>
        <v>0</v>
      </c>
      <c r="D224" s="1"/>
      <c r="E224" s="1"/>
      <c r="F224" s="24">
        <v>10</v>
      </c>
      <c r="J224" s="26"/>
    </row>
    <row r="225" spans="1:10" s="25" customFormat="1" ht="13.5">
      <c r="A225" s="21">
        <f t="shared" si="13"/>
        <v>205</v>
      </c>
      <c r="B225" s="22" t="s">
        <v>196</v>
      </c>
      <c r="C225" s="23">
        <f t="shared" si="11"/>
        <v>0</v>
      </c>
      <c r="D225" s="1"/>
      <c r="E225" s="1"/>
      <c r="F225" s="24">
        <v>5</v>
      </c>
      <c r="J225" s="26"/>
    </row>
    <row r="226" spans="1:10" s="25" customFormat="1" ht="13.5">
      <c r="A226" s="21">
        <f t="shared" si="13"/>
        <v>206</v>
      </c>
      <c r="B226" s="37" t="s">
        <v>197</v>
      </c>
      <c r="C226" s="23">
        <f t="shared" si="11"/>
        <v>0</v>
      </c>
      <c r="D226" s="1"/>
      <c r="E226" s="1"/>
      <c r="F226" s="24">
        <v>20</v>
      </c>
      <c r="J226" s="26"/>
    </row>
    <row r="227" spans="1:10" s="25" customFormat="1" ht="13.5">
      <c r="A227" s="21">
        <f t="shared" si="13"/>
        <v>207</v>
      </c>
      <c r="B227" s="22" t="s">
        <v>198</v>
      </c>
      <c r="C227" s="23">
        <f t="shared" si="11"/>
        <v>0</v>
      </c>
      <c r="D227" s="1"/>
      <c r="E227" s="1"/>
      <c r="F227" s="24">
        <v>25</v>
      </c>
      <c r="J227" s="26"/>
    </row>
    <row r="228" spans="1:10" s="25" customFormat="1" ht="13.5">
      <c r="A228" s="21">
        <f t="shared" si="13"/>
        <v>208</v>
      </c>
      <c r="B228" s="22" t="s">
        <v>199</v>
      </c>
      <c r="C228" s="23">
        <f t="shared" si="11"/>
        <v>0</v>
      </c>
      <c r="D228" s="1"/>
      <c r="E228" s="1"/>
      <c r="F228" s="24">
        <v>20</v>
      </c>
      <c r="J228" s="26"/>
    </row>
    <row r="229" spans="1:10" s="25" customFormat="1" ht="13.5">
      <c r="A229" s="21">
        <f t="shared" si="13"/>
        <v>209</v>
      </c>
      <c r="B229" s="22" t="s">
        <v>200</v>
      </c>
      <c r="C229" s="23">
        <f t="shared" si="11"/>
        <v>0</v>
      </c>
      <c r="D229" s="1"/>
      <c r="E229" s="1"/>
      <c r="F229" s="24">
        <v>20</v>
      </c>
      <c r="J229" s="26"/>
    </row>
    <row r="230" spans="1:10" s="25" customFormat="1" ht="13.5">
      <c r="A230" s="21">
        <f t="shared" si="13"/>
        <v>210</v>
      </c>
      <c r="B230" s="22" t="s">
        <v>201</v>
      </c>
      <c r="C230" s="23">
        <f t="shared" si="11"/>
        <v>0</v>
      </c>
      <c r="D230" s="1"/>
      <c r="E230" s="1"/>
      <c r="F230" s="24">
        <v>120</v>
      </c>
      <c r="J230" s="26"/>
    </row>
    <row r="231" spans="1:10" s="25" customFormat="1" ht="13.5">
      <c r="A231" s="21">
        <f t="shared" si="13"/>
        <v>211</v>
      </c>
      <c r="B231" s="22" t="s">
        <v>202</v>
      </c>
      <c r="C231" s="23">
        <f t="shared" si="11"/>
        <v>0</v>
      </c>
      <c r="D231" s="1"/>
      <c r="E231" s="1"/>
      <c r="F231" s="24">
        <v>30</v>
      </c>
      <c r="J231" s="26"/>
    </row>
    <row r="232" spans="1:10" s="25" customFormat="1" ht="13.5">
      <c r="A232" s="21">
        <f t="shared" si="13"/>
        <v>212</v>
      </c>
      <c r="B232" s="22" t="s">
        <v>203</v>
      </c>
      <c r="C232" s="23">
        <f t="shared" si="11"/>
        <v>0</v>
      </c>
      <c r="D232" s="1"/>
      <c r="E232" s="1"/>
      <c r="F232" s="24">
        <v>50</v>
      </c>
      <c r="J232" s="26"/>
    </row>
    <row r="233" spans="1:10" s="25" customFormat="1" ht="13.5">
      <c r="A233" s="21">
        <f t="shared" si="13"/>
        <v>213</v>
      </c>
      <c r="B233" s="34" t="s">
        <v>204</v>
      </c>
      <c r="C233" s="23">
        <f t="shared" si="11"/>
        <v>0</v>
      </c>
      <c r="D233" s="1"/>
      <c r="E233" s="1"/>
      <c r="F233" s="24">
        <v>20</v>
      </c>
      <c r="J233" s="26"/>
    </row>
    <row r="234" spans="1:10" s="25" customFormat="1" ht="13.5">
      <c r="A234" s="21">
        <f t="shared" si="13"/>
        <v>214</v>
      </c>
      <c r="B234" s="22" t="s">
        <v>628</v>
      </c>
      <c r="C234" s="23">
        <f t="shared" si="11"/>
        <v>0</v>
      </c>
      <c r="D234" s="1"/>
      <c r="E234" s="1"/>
      <c r="F234" s="24">
        <v>15</v>
      </c>
      <c r="J234" s="26"/>
    </row>
    <row r="235" spans="1:10" s="25" customFormat="1" ht="13.5">
      <c r="A235" s="21">
        <f t="shared" si="13"/>
        <v>215</v>
      </c>
      <c r="B235" s="22" t="s">
        <v>206</v>
      </c>
      <c r="C235" s="23">
        <f t="shared" si="11"/>
        <v>0</v>
      </c>
      <c r="D235" s="1"/>
      <c r="E235" s="1"/>
      <c r="F235" s="24">
        <v>5</v>
      </c>
      <c r="J235" s="26"/>
    </row>
    <row r="236" spans="1:10" s="6" customFormat="1" ht="13.5">
      <c r="A236" s="27"/>
      <c r="B236" s="28" t="s">
        <v>207</v>
      </c>
      <c r="C236" s="29"/>
      <c r="D236" s="30"/>
      <c r="E236" s="30"/>
      <c r="F236" s="31"/>
      <c r="G236" s="25"/>
      <c r="H236" s="25"/>
      <c r="I236" s="25"/>
      <c r="J236" s="26"/>
    </row>
    <row r="237" spans="1:10" s="25" customFormat="1" ht="13.5">
      <c r="A237" s="21">
        <f>A235+1</f>
        <v>216</v>
      </c>
      <c r="B237" s="22" t="s">
        <v>629</v>
      </c>
      <c r="C237" s="23">
        <f t="shared" si="11"/>
        <v>0</v>
      </c>
      <c r="D237" s="1"/>
      <c r="E237" s="1"/>
      <c r="F237" s="24">
        <v>100</v>
      </c>
      <c r="J237" s="26"/>
    </row>
    <row r="238" spans="1:10" s="25" customFormat="1" ht="13.5">
      <c r="A238" s="21">
        <f>A237+1</f>
        <v>217</v>
      </c>
      <c r="B238" s="22" t="s">
        <v>209</v>
      </c>
      <c r="C238" s="23">
        <f t="shared" si="11"/>
        <v>0</v>
      </c>
      <c r="D238" s="1"/>
      <c r="E238" s="1"/>
      <c r="F238" s="24">
        <v>30</v>
      </c>
      <c r="J238" s="26"/>
    </row>
    <row r="239" spans="1:10" s="25" customFormat="1" ht="13.5">
      <c r="A239" s="21">
        <f t="shared" ref="A239:A268" si="14">A238+1</f>
        <v>218</v>
      </c>
      <c r="B239" s="22" t="s">
        <v>210</v>
      </c>
      <c r="C239" s="23">
        <f t="shared" si="11"/>
        <v>0</v>
      </c>
      <c r="D239" s="1"/>
      <c r="E239" s="1"/>
      <c r="F239" s="24">
        <v>30</v>
      </c>
      <c r="J239" s="26"/>
    </row>
    <row r="240" spans="1:10" s="25" customFormat="1" ht="13.5">
      <c r="A240" s="21">
        <f t="shared" si="14"/>
        <v>219</v>
      </c>
      <c r="B240" s="22" t="s">
        <v>211</v>
      </c>
      <c r="C240" s="23">
        <f t="shared" si="11"/>
        <v>0</v>
      </c>
      <c r="D240" s="1"/>
      <c r="E240" s="1"/>
      <c r="F240" s="24">
        <v>30</v>
      </c>
      <c r="J240" s="26"/>
    </row>
    <row r="241" spans="1:10" s="25" customFormat="1" ht="13.5">
      <c r="A241" s="21">
        <f t="shared" si="14"/>
        <v>220</v>
      </c>
      <c r="B241" s="22" t="s">
        <v>212</v>
      </c>
      <c r="C241" s="23">
        <f t="shared" si="11"/>
        <v>0</v>
      </c>
      <c r="D241" s="1"/>
      <c r="E241" s="1"/>
      <c r="F241" s="24">
        <v>30</v>
      </c>
      <c r="J241" s="26"/>
    </row>
    <row r="242" spans="1:10" s="25" customFormat="1" ht="13.5">
      <c r="A242" s="21">
        <f t="shared" si="14"/>
        <v>221</v>
      </c>
      <c r="B242" s="22" t="s">
        <v>213</v>
      </c>
      <c r="C242" s="23">
        <f t="shared" si="11"/>
        <v>0</v>
      </c>
      <c r="D242" s="1"/>
      <c r="E242" s="1"/>
      <c r="F242" s="24">
        <v>20</v>
      </c>
      <c r="J242" s="26"/>
    </row>
    <row r="243" spans="1:10" s="25" customFormat="1" ht="13.5">
      <c r="A243" s="21">
        <f t="shared" si="14"/>
        <v>222</v>
      </c>
      <c r="B243" s="22" t="s">
        <v>630</v>
      </c>
      <c r="C243" s="23">
        <f t="shared" si="11"/>
        <v>0</v>
      </c>
      <c r="D243" s="1"/>
      <c r="E243" s="1"/>
      <c r="F243" s="24">
        <v>30</v>
      </c>
      <c r="J243" s="26"/>
    </row>
    <row r="244" spans="1:10" s="25" customFormat="1" ht="13.5">
      <c r="A244" s="21">
        <f t="shared" si="14"/>
        <v>223</v>
      </c>
      <c r="B244" s="22" t="s">
        <v>631</v>
      </c>
      <c r="C244" s="23">
        <f t="shared" si="11"/>
        <v>0</v>
      </c>
      <c r="D244" s="1"/>
      <c r="E244" s="1"/>
      <c r="F244" s="24">
        <v>10</v>
      </c>
      <c r="J244" s="26"/>
    </row>
    <row r="245" spans="1:10" s="25" customFormat="1" ht="13.5">
      <c r="A245" s="21">
        <f t="shared" si="14"/>
        <v>224</v>
      </c>
      <c r="B245" s="22" t="s">
        <v>216</v>
      </c>
      <c r="C245" s="23">
        <f t="shared" si="11"/>
        <v>0</v>
      </c>
      <c r="D245" s="1"/>
      <c r="E245" s="1"/>
      <c r="F245" s="24">
        <v>5</v>
      </c>
      <c r="J245" s="26"/>
    </row>
    <row r="246" spans="1:10" s="25" customFormat="1" ht="13.5">
      <c r="A246" s="21">
        <f t="shared" si="14"/>
        <v>225</v>
      </c>
      <c r="B246" s="22" t="s">
        <v>217</v>
      </c>
      <c r="C246" s="23">
        <f t="shared" si="11"/>
        <v>0</v>
      </c>
      <c r="D246" s="1"/>
      <c r="E246" s="1"/>
      <c r="F246" s="24">
        <v>5</v>
      </c>
      <c r="J246" s="26"/>
    </row>
    <row r="247" spans="1:10" s="25" customFormat="1" ht="13.5">
      <c r="A247" s="21">
        <f t="shared" si="14"/>
        <v>226</v>
      </c>
      <c r="B247" s="22" t="s">
        <v>218</v>
      </c>
      <c r="C247" s="23">
        <f t="shared" si="11"/>
        <v>0</v>
      </c>
      <c r="D247" s="1"/>
      <c r="E247" s="1"/>
      <c r="F247" s="24">
        <v>50</v>
      </c>
      <c r="J247" s="26"/>
    </row>
    <row r="248" spans="1:10" s="25" customFormat="1" ht="13.5">
      <c r="A248" s="21">
        <f t="shared" si="14"/>
        <v>227</v>
      </c>
      <c r="B248" s="22" t="s">
        <v>219</v>
      </c>
      <c r="C248" s="23">
        <f t="shared" si="11"/>
        <v>0</v>
      </c>
      <c r="D248" s="1"/>
      <c r="E248" s="1"/>
      <c r="F248" s="24">
        <v>4</v>
      </c>
      <c r="J248" s="26"/>
    </row>
    <row r="249" spans="1:10" s="25" customFormat="1" ht="13.5">
      <c r="A249" s="21">
        <f t="shared" si="14"/>
        <v>228</v>
      </c>
      <c r="B249" s="22" t="s">
        <v>220</v>
      </c>
      <c r="C249" s="23">
        <f t="shared" si="11"/>
        <v>0</v>
      </c>
      <c r="D249" s="1"/>
      <c r="E249" s="1"/>
      <c r="F249" s="24">
        <v>30</v>
      </c>
      <c r="J249" s="26"/>
    </row>
    <row r="250" spans="1:10" s="25" customFormat="1" ht="13.5">
      <c r="A250" s="21">
        <f t="shared" si="14"/>
        <v>229</v>
      </c>
      <c r="B250" s="22" t="s">
        <v>221</v>
      </c>
      <c r="C250" s="23">
        <f t="shared" si="11"/>
        <v>0</v>
      </c>
      <c r="D250" s="1"/>
      <c r="E250" s="1"/>
      <c r="F250" s="24">
        <v>5</v>
      </c>
      <c r="J250" s="26"/>
    </row>
    <row r="251" spans="1:10" s="25" customFormat="1" ht="13.5">
      <c r="A251" s="21">
        <f t="shared" si="14"/>
        <v>230</v>
      </c>
      <c r="B251" s="22" t="s">
        <v>222</v>
      </c>
      <c r="C251" s="23">
        <f t="shared" si="11"/>
        <v>0</v>
      </c>
      <c r="D251" s="1"/>
      <c r="E251" s="1"/>
      <c r="F251" s="24">
        <v>5</v>
      </c>
      <c r="J251" s="26"/>
    </row>
    <row r="252" spans="1:10" s="25" customFormat="1" ht="13.5">
      <c r="A252" s="21">
        <f t="shared" si="14"/>
        <v>231</v>
      </c>
      <c r="B252" s="22" t="s">
        <v>223</v>
      </c>
      <c r="C252" s="23">
        <f t="shared" si="11"/>
        <v>0</v>
      </c>
      <c r="D252" s="1"/>
      <c r="E252" s="1"/>
      <c r="F252" s="24">
        <v>4</v>
      </c>
      <c r="J252" s="26"/>
    </row>
    <row r="253" spans="1:10" s="25" customFormat="1" ht="13.5">
      <c r="A253" s="21">
        <f t="shared" si="14"/>
        <v>232</v>
      </c>
      <c r="B253" s="22" t="s">
        <v>224</v>
      </c>
      <c r="C253" s="23">
        <f t="shared" si="11"/>
        <v>0</v>
      </c>
      <c r="D253" s="1"/>
      <c r="E253" s="1"/>
      <c r="F253" s="24">
        <v>10</v>
      </c>
      <c r="J253" s="26"/>
    </row>
    <row r="254" spans="1:10" s="25" customFormat="1" ht="13.5">
      <c r="A254" s="21">
        <f t="shared" si="14"/>
        <v>233</v>
      </c>
      <c r="B254" s="22" t="s">
        <v>225</v>
      </c>
      <c r="C254" s="23">
        <f t="shared" si="11"/>
        <v>0</v>
      </c>
      <c r="D254" s="1"/>
      <c r="E254" s="1"/>
      <c r="F254" s="24">
        <v>30</v>
      </c>
      <c r="J254" s="26"/>
    </row>
    <row r="255" spans="1:10" s="25" customFormat="1" ht="13.5">
      <c r="A255" s="21">
        <f t="shared" si="14"/>
        <v>234</v>
      </c>
      <c r="B255" s="22" t="s">
        <v>226</v>
      </c>
      <c r="C255" s="23">
        <f t="shared" si="11"/>
        <v>0</v>
      </c>
      <c r="D255" s="1"/>
      <c r="E255" s="1"/>
      <c r="F255" s="24">
        <v>30</v>
      </c>
      <c r="J255" s="26"/>
    </row>
    <row r="256" spans="1:10" s="25" customFormat="1" ht="13.5">
      <c r="A256" s="21">
        <f t="shared" si="14"/>
        <v>235</v>
      </c>
      <c r="B256" s="22" t="s">
        <v>632</v>
      </c>
      <c r="C256" s="23">
        <f t="shared" si="11"/>
        <v>0</v>
      </c>
      <c r="D256" s="1"/>
      <c r="E256" s="1"/>
      <c r="F256" s="24">
        <v>25</v>
      </c>
      <c r="J256" s="26"/>
    </row>
    <row r="257" spans="1:10" s="25" customFormat="1" ht="13.5">
      <c r="A257" s="21">
        <f t="shared" si="14"/>
        <v>236</v>
      </c>
      <c r="B257" s="22" t="s">
        <v>228</v>
      </c>
      <c r="C257" s="23">
        <f t="shared" si="11"/>
        <v>0</v>
      </c>
      <c r="D257" s="1"/>
      <c r="E257" s="1"/>
      <c r="F257" s="24">
        <v>20</v>
      </c>
      <c r="J257" s="26"/>
    </row>
    <row r="258" spans="1:10" s="25" customFormat="1" ht="13.5">
      <c r="A258" s="21">
        <f t="shared" si="14"/>
        <v>237</v>
      </c>
      <c r="B258" s="22" t="s">
        <v>633</v>
      </c>
      <c r="C258" s="23">
        <f t="shared" si="11"/>
        <v>0</v>
      </c>
      <c r="D258" s="1"/>
      <c r="E258" s="1"/>
      <c r="F258" s="24">
        <v>50</v>
      </c>
      <c r="J258" s="26"/>
    </row>
    <row r="259" spans="1:10" s="25" customFormat="1" ht="13.5">
      <c r="A259" s="21">
        <f t="shared" si="14"/>
        <v>238</v>
      </c>
      <c r="B259" s="22" t="s">
        <v>634</v>
      </c>
      <c r="C259" s="23">
        <f t="shared" si="11"/>
        <v>0</v>
      </c>
      <c r="D259" s="1"/>
      <c r="E259" s="1"/>
      <c r="F259" s="24">
        <v>50</v>
      </c>
      <c r="J259" s="26"/>
    </row>
    <row r="260" spans="1:10" s="25" customFormat="1" ht="13.5">
      <c r="A260" s="21">
        <f t="shared" si="14"/>
        <v>239</v>
      </c>
      <c r="B260" s="22" t="s">
        <v>635</v>
      </c>
      <c r="C260" s="23">
        <f t="shared" si="11"/>
        <v>0</v>
      </c>
      <c r="D260" s="1"/>
      <c r="E260" s="1"/>
      <c r="F260" s="24">
        <v>10</v>
      </c>
      <c r="J260" s="26"/>
    </row>
    <row r="261" spans="1:10" s="25" customFormat="1" ht="13.5">
      <c r="A261" s="21">
        <f t="shared" si="14"/>
        <v>240</v>
      </c>
      <c r="B261" s="22" t="s">
        <v>231</v>
      </c>
      <c r="C261" s="23">
        <f t="shared" si="11"/>
        <v>0</v>
      </c>
      <c r="D261" s="1"/>
      <c r="E261" s="1"/>
      <c r="F261" s="24">
        <v>3</v>
      </c>
      <c r="J261" s="26"/>
    </row>
    <row r="262" spans="1:10" s="25" customFormat="1" ht="13.5">
      <c r="A262" s="21">
        <f t="shared" si="14"/>
        <v>241</v>
      </c>
      <c r="B262" s="22" t="s">
        <v>636</v>
      </c>
      <c r="C262" s="23">
        <f t="shared" si="11"/>
        <v>0</v>
      </c>
      <c r="D262" s="1"/>
      <c r="E262" s="1"/>
      <c r="F262" s="24">
        <v>2</v>
      </c>
      <c r="J262" s="26"/>
    </row>
    <row r="263" spans="1:10" s="25" customFormat="1" ht="13.5">
      <c r="A263" s="21">
        <f t="shared" si="14"/>
        <v>242</v>
      </c>
      <c r="B263" s="22" t="s">
        <v>232</v>
      </c>
      <c r="C263" s="23">
        <f t="shared" si="11"/>
        <v>0</v>
      </c>
      <c r="D263" s="1"/>
      <c r="E263" s="1"/>
      <c r="F263" s="24">
        <v>10</v>
      </c>
      <c r="J263" s="26"/>
    </row>
    <row r="264" spans="1:10" s="25" customFormat="1" ht="13.5">
      <c r="A264" s="21">
        <f t="shared" si="14"/>
        <v>243</v>
      </c>
      <c r="B264" s="35" t="s">
        <v>234</v>
      </c>
      <c r="C264" s="38">
        <f t="shared" si="11"/>
        <v>0</v>
      </c>
      <c r="D264" s="39"/>
      <c r="E264" s="39"/>
      <c r="F264" s="24">
        <v>10</v>
      </c>
      <c r="J264" s="26"/>
    </row>
    <row r="265" spans="1:10" s="25" customFormat="1" ht="13.5">
      <c r="A265" s="21">
        <f t="shared" si="14"/>
        <v>244</v>
      </c>
      <c r="B265" s="22" t="s">
        <v>235</v>
      </c>
      <c r="C265" s="38">
        <f t="shared" si="11"/>
        <v>0</v>
      </c>
      <c r="D265" s="39"/>
      <c r="E265" s="39"/>
      <c r="F265" s="24">
        <v>20</v>
      </c>
      <c r="J265" s="26"/>
    </row>
    <row r="266" spans="1:10" s="25" customFormat="1" ht="13.5">
      <c r="A266" s="21">
        <f t="shared" si="14"/>
        <v>245</v>
      </c>
      <c r="B266" s="37" t="s">
        <v>236</v>
      </c>
      <c r="C266" s="38">
        <f t="shared" si="11"/>
        <v>0</v>
      </c>
      <c r="D266" s="39"/>
      <c r="E266" s="39"/>
      <c r="F266" s="24">
        <v>5</v>
      </c>
      <c r="J266" s="26"/>
    </row>
    <row r="267" spans="1:10" s="25" customFormat="1" ht="13.5">
      <c r="A267" s="21">
        <f t="shared" si="14"/>
        <v>246</v>
      </c>
      <c r="B267" s="34" t="s">
        <v>637</v>
      </c>
      <c r="C267" s="38">
        <f t="shared" si="11"/>
        <v>0</v>
      </c>
      <c r="D267" s="39"/>
      <c r="E267" s="39"/>
      <c r="F267" s="24">
        <v>5</v>
      </c>
      <c r="J267" s="26"/>
    </row>
    <row r="268" spans="1:10" s="25" customFormat="1" ht="13.5">
      <c r="A268" s="21">
        <f t="shared" si="14"/>
        <v>247</v>
      </c>
      <c r="B268" s="34" t="s">
        <v>638</v>
      </c>
      <c r="C268" s="23">
        <f t="shared" si="11"/>
        <v>0</v>
      </c>
      <c r="D268" s="1"/>
      <c r="E268" s="1"/>
      <c r="F268" s="24">
        <v>4</v>
      </c>
      <c r="J268" s="26"/>
    </row>
    <row r="269" spans="1:10" s="6" customFormat="1" ht="13.5">
      <c r="A269" s="27"/>
      <c r="B269" s="28" t="s">
        <v>237</v>
      </c>
      <c r="C269" s="29"/>
      <c r="D269" s="30"/>
      <c r="E269" s="30"/>
      <c r="F269" s="31"/>
      <c r="G269" s="25"/>
      <c r="H269" s="25"/>
      <c r="I269" s="25"/>
      <c r="J269" s="26"/>
    </row>
    <row r="270" spans="1:10" s="25" customFormat="1" ht="13.5">
      <c r="A270" s="21">
        <f>A268+1</f>
        <v>248</v>
      </c>
      <c r="B270" s="22" t="s">
        <v>238</v>
      </c>
      <c r="C270" s="23">
        <f t="shared" si="11"/>
        <v>0</v>
      </c>
      <c r="D270" s="1"/>
      <c r="E270" s="1"/>
      <c r="F270" s="24">
        <v>5</v>
      </c>
      <c r="J270" s="26"/>
    </row>
    <row r="271" spans="1:10" s="25" customFormat="1" ht="13.5">
      <c r="A271" s="21">
        <f>A270+1</f>
        <v>249</v>
      </c>
      <c r="B271" s="22" t="s">
        <v>239</v>
      </c>
      <c r="C271" s="23">
        <f t="shared" ref="C271:C315" si="15">+D271*F271</f>
        <v>0</v>
      </c>
      <c r="D271" s="1"/>
      <c r="E271" s="1"/>
      <c r="F271" s="24">
        <v>10</v>
      </c>
      <c r="J271" s="26"/>
    </row>
    <row r="272" spans="1:10" s="25" customFormat="1" ht="13.5">
      <c r="A272" s="21">
        <f t="shared" ref="A272:A277" si="16">A271+1</f>
        <v>250</v>
      </c>
      <c r="B272" s="22" t="s">
        <v>240</v>
      </c>
      <c r="C272" s="23">
        <f t="shared" si="15"/>
        <v>0</v>
      </c>
      <c r="D272" s="1"/>
      <c r="E272" s="1"/>
      <c r="F272" s="24">
        <v>25</v>
      </c>
      <c r="J272" s="26"/>
    </row>
    <row r="273" spans="1:10" s="25" customFormat="1" ht="13.5">
      <c r="A273" s="21">
        <f t="shared" si="16"/>
        <v>251</v>
      </c>
      <c r="B273" s="22" t="s">
        <v>639</v>
      </c>
      <c r="C273" s="23">
        <f t="shared" si="15"/>
        <v>0</v>
      </c>
      <c r="D273" s="1"/>
      <c r="E273" s="1"/>
      <c r="F273" s="24">
        <v>5</v>
      </c>
      <c r="J273" s="26"/>
    </row>
    <row r="274" spans="1:10" s="25" customFormat="1" ht="13.5">
      <c r="A274" s="21">
        <f t="shared" si="16"/>
        <v>252</v>
      </c>
      <c r="B274" s="22" t="s">
        <v>241</v>
      </c>
      <c r="C274" s="23">
        <f t="shared" si="15"/>
        <v>0</v>
      </c>
      <c r="D274" s="1"/>
      <c r="E274" s="1"/>
      <c r="F274" s="24">
        <v>20</v>
      </c>
      <c r="J274" s="26"/>
    </row>
    <row r="275" spans="1:10" s="25" customFormat="1" ht="13.5">
      <c r="A275" s="21">
        <f t="shared" si="16"/>
        <v>253</v>
      </c>
      <c r="B275" s="22" t="s">
        <v>242</v>
      </c>
      <c r="C275" s="23">
        <f t="shared" si="15"/>
        <v>0</v>
      </c>
      <c r="D275" s="1"/>
      <c r="E275" s="1"/>
      <c r="F275" s="24">
        <v>25</v>
      </c>
      <c r="J275" s="26"/>
    </row>
    <row r="276" spans="1:10" s="25" customFormat="1" ht="13.5">
      <c r="A276" s="21">
        <f t="shared" si="16"/>
        <v>254</v>
      </c>
      <c r="B276" s="22" t="s">
        <v>243</v>
      </c>
      <c r="C276" s="23">
        <f t="shared" si="15"/>
        <v>0</v>
      </c>
      <c r="D276" s="1"/>
      <c r="E276" s="1"/>
      <c r="F276" s="24">
        <v>5</v>
      </c>
      <c r="J276" s="26"/>
    </row>
    <row r="277" spans="1:10" s="25" customFormat="1" ht="13.5">
      <c r="A277" s="21">
        <f t="shared" si="16"/>
        <v>255</v>
      </c>
      <c r="B277" s="22" t="s">
        <v>244</v>
      </c>
      <c r="C277" s="23">
        <f t="shared" si="15"/>
        <v>0</v>
      </c>
      <c r="D277" s="1"/>
      <c r="E277" s="1"/>
      <c r="F277" s="24">
        <v>2</v>
      </c>
      <c r="J277" s="26"/>
    </row>
    <row r="278" spans="1:10" s="6" customFormat="1" ht="14.25">
      <c r="A278" s="40"/>
      <c r="B278" s="28" t="s">
        <v>640</v>
      </c>
      <c r="C278" s="29"/>
      <c r="D278" s="30"/>
      <c r="E278" s="30"/>
      <c r="F278" s="31"/>
      <c r="G278" s="25"/>
      <c r="H278" s="25"/>
      <c r="I278" s="25"/>
      <c r="J278" s="26"/>
    </row>
    <row r="279" spans="1:10" s="25" customFormat="1" ht="15" customHeight="1">
      <c r="A279" s="21">
        <f>A277+1</f>
        <v>256</v>
      </c>
      <c r="B279" s="34" t="s">
        <v>641</v>
      </c>
      <c r="C279" s="23">
        <f t="shared" si="15"/>
        <v>0</v>
      </c>
      <c r="D279" s="1"/>
      <c r="E279" s="1"/>
      <c r="F279" s="24">
        <v>80</v>
      </c>
      <c r="J279" s="26"/>
    </row>
    <row r="280" spans="1:10" s="25" customFormat="1" ht="13.5">
      <c r="A280" s="21">
        <f>A279+1</f>
        <v>257</v>
      </c>
      <c r="B280" s="22" t="s">
        <v>642</v>
      </c>
      <c r="C280" s="23">
        <f t="shared" si="15"/>
        <v>0</v>
      </c>
      <c r="D280" s="1"/>
      <c r="E280" s="1"/>
      <c r="F280" s="24">
        <v>5</v>
      </c>
      <c r="J280" s="26"/>
    </row>
    <row r="281" spans="1:10" s="25" customFormat="1" ht="13.5">
      <c r="A281" s="21">
        <f t="shared" ref="A281:A284" si="17">A280+1</f>
        <v>258</v>
      </c>
      <c r="B281" s="34" t="s">
        <v>643</v>
      </c>
      <c r="C281" s="23">
        <f t="shared" si="15"/>
        <v>0</v>
      </c>
      <c r="D281" s="1"/>
      <c r="E281" s="1"/>
      <c r="F281" s="24">
        <v>10</v>
      </c>
      <c r="J281" s="26"/>
    </row>
    <row r="282" spans="1:10" s="25" customFormat="1" ht="13.5">
      <c r="A282" s="21">
        <f t="shared" si="17"/>
        <v>259</v>
      </c>
      <c r="B282" s="34" t="s">
        <v>644</v>
      </c>
      <c r="C282" s="23">
        <f t="shared" si="15"/>
        <v>0</v>
      </c>
      <c r="D282" s="1"/>
      <c r="E282" s="1"/>
      <c r="F282" s="24">
        <v>10</v>
      </c>
      <c r="J282" s="26"/>
    </row>
    <row r="283" spans="1:10" s="25" customFormat="1" ht="13.5">
      <c r="A283" s="21">
        <f t="shared" si="17"/>
        <v>260</v>
      </c>
      <c r="B283" s="34" t="s">
        <v>645</v>
      </c>
      <c r="C283" s="23">
        <f t="shared" si="15"/>
        <v>0</v>
      </c>
      <c r="D283" s="1"/>
      <c r="E283" s="1"/>
      <c r="F283" s="24">
        <v>40</v>
      </c>
      <c r="J283" s="26"/>
    </row>
    <row r="284" spans="1:10" s="25" customFormat="1" ht="13.5">
      <c r="A284" s="21">
        <f t="shared" si="17"/>
        <v>261</v>
      </c>
      <c r="B284" s="34" t="s">
        <v>646</v>
      </c>
      <c r="C284" s="23">
        <f t="shared" si="15"/>
        <v>0</v>
      </c>
      <c r="D284" s="1"/>
      <c r="E284" s="1"/>
      <c r="F284" s="24">
        <v>5</v>
      </c>
      <c r="J284" s="26"/>
    </row>
    <row r="285" spans="1:10" s="6" customFormat="1" ht="14.25">
      <c r="A285" s="40"/>
      <c r="B285" s="28" t="s">
        <v>647</v>
      </c>
      <c r="C285" s="29">
        <f t="shared" si="15"/>
        <v>0</v>
      </c>
      <c r="D285" s="30"/>
      <c r="E285" s="30"/>
      <c r="F285" s="31"/>
      <c r="G285" s="25"/>
      <c r="H285" s="25"/>
      <c r="I285" s="25"/>
      <c r="J285" s="26"/>
    </row>
    <row r="286" spans="1:10" s="25" customFormat="1" ht="13.5">
      <c r="A286" s="21">
        <f>A284+1</f>
        <v>262</v>
      </c>
      <c r="B286" s="22" t="s">
        <v>246</v>
      </c>
      <c r="C286" s="23">
        <f t="shared" si="15"/>
        <v>0</v>
      </c>
      <c r="D286" s="1"/>
      <c r="E286" s="1"/>
      <c r="F286" s="24">
        <v>100</v>
      </c>
      <c r="J286" s="26"/>
    </row>
    <row r="287" spans="1:10" s="25" customFormat="1" ht="13.5">
      <c r="A287" s="21">
        <f t="shared" ref="A287:A309" si="18">A286+1</f>
        <v>263</v>
      </c>
      <c r="B287" s="22" t="s">
        <v>648</v>
      </c>
      <c r="C287" s="23">
        <f t="shared" si="15"/>
        <v>0</v>
      </c>
      <c r="D287" s="1"/>
      <c r="E287" s="1"/>
      <c r="F287" s="24">
        <v>5</v>
      </c>
      <c r="J287" s="26"/>
    </row>
    <row r="288" spans="1:10" s="25" customFormat="1" ht="13.5">
      <c r="A288" s="21">
        <f t="shared" si="18"/>
        <v>264</v>
      </c>
      <c r="B288" s="22" t="s">
        <v>649</v>
      </c>
      <c r="C288" s="23">
        <f t="shared" si="15"/>
        <v>0</v>
      </c>
      <c r="D288" s="1"/>
      <c r="E288" s="1"/>
      <c r="F288" s="24">
        <v>20</v>
      </c>
      <c r="J288" s="26"/>
    </row>
    <row r="289" spans="1:10" s="25" customFormat="1" ht="13.5">
      <c r="A289" s="21">
        <f t="shared" si="18"/>
        <v>265</v>
      </c>
      <c r="B289" s="22" t="s">
        <v>650</v>
      </c>
      <c r="C289" s="23">
        <f t="shared" si="15"/>
        <v>0</v>
      </c>
      <c r="D289" s="1"/>
      <c r="E289" s="1"/>
      <c r="F289" s="24">
        <v>5</v>
      </c>
      <c r="J289" s="26"/>
    </row>
    <row r="290" spans="1:10" s="25" customFormat="1" ht="13.5">
      <c r="A290" s="21">
        <f t="shared" si="18"/>
        <v>266</v>
      </c>
      <c r="B290" s="22" t="s">
        <v>651</v>
      </c>
      <c r="C290" s="23">
        <f t="shared" si="15"/>
        <v>0</v>
      </c>
      <c r="D290" s="1"/>
      <c r="E290" s="1"/>
      <c r="F290" s="24">
        <v>8</v>
      </c>
      <c r="J290" s="26"/>
    </row>
    <row r="291" spans="1:10" s="25" customFormat="1" ht="13.5">
      <c r="A291" s="21">
        <f t="shared" si="18"/>
        <v>267</v>
      </c>
      <c r="B291" s="34" t="s">
        <v>247</v>
      </c>
      <c r="C291" s="23">
        <f t="shared" si="15"/>
        <v>0</v>
      </c>
      <c r="D291" s="1"/>
      <c r="E291" s="1"/>
      <c r="F291" s="24">
        <v>3</v>
      </c>
      <c r="J291" s="26"/>
    </row>
    <row r="292" spans="1:10" s="25" customFormat="1" ht="13.5">
      <c r="A292" s="21">
        <f t="shared" si="18"/>
        <v>268</v>
      </c>
      <c r="B292" s="34" t="s">
        <v>248</v>
      </c>
      <c r="C292" s="23">
        <f t="shared" si="15"/>
        <v>0</v>
      </c>
      <c r="D292" s="1"/>
      <c r="E292" s="1"/>
      <c r="F292" s="24">
        <v>3</v>
      </c>
      <c r="J292" s="26"/>
    </row>
    <row r="293" spans="1:10" s="25" customFormat="1" ht="13.5">
      <c r="A293" s="21">
        <f t="shared" si="18"/>
        <v>269</v>
      </c>
      <c r="B293" s="22" t="s">
        <v>249</v>
      </c>
      <c r="C293" s="23">
        <f t="shared" si="15"/>
        <v>0</v>
      </c>
      <c r="D293" s="1"/>
      <c r="E293" s="1"/>
      <c r="F293" s="24">
        <v>2</v>
      </c>
      <c r="J293" s="26"/>
    </row>
    <row r="294" spans="1:10" s="25" customFormat="1" ht="13.5">
      <c r="A294" s="21">
        <f t="shared" si="18"/>
        <v>270</v>
      </c>
      <c r="B294" s="22" t="s">
        <v>250</v>
      </c>
      <c r="C294" s="23">
        <f t="shared" si="15"/>
        <v>0</v>
      </c>
      <c r="D294" s="1"/>
      <c r="E294" s="1"/>
      <c r="F294" s="24">
        <v>1</v>
      </c>
      <c r="J294" s="26"/>
    </row>
    <row r="295" spans="1:10" s="25" customFormat="1" ht="13.5">
      <c r="A295" s="21">
        <f t="shared" si="18"/>
        <v>271</v>
      </c>
      <c r="B295" s="22" t="s">
        <v>251</v>
      </c>
      <c r="C295" s="23">
        <f t="shared" si="15"/>
        <v>0</v>
      </c>
      <c r="D295" s="1"/>
      <c r="E295" s="1"/>
      <c r="F295" s="24">
        <v>1</v>
      </c>
      <c r="J295" s="26"/>
    </row>
    <row r="296" spans="1:10" s="25" customFormat="1" ht="13.5">
      <c r="A296" s="21">
        <f t="shared" si="18"/>
        <v>272</v>
      </c>
      <c r="B296" s="22" t="s">
        <v>252</v>
      </c>
      <c r="C296" s="23">
        <f t="shared" si="15"/>
        <v>0</v>
      </c>
      <c r="D296" s="1"/>
      <c r="E296" s="1"/>
      <c r="F296" s="24">
        <v>1</v>
      </c>
      <c r="J296" s="26"/>
    </row>
    <row r="297" spans="1:10" s="25" customFormat="1" ht="13.5">
      <c r="A297" s="21">
        <f t="shared" si="18"/>
        <v>273</v>
      </c>
      <c r="B297" s="22" t="s">
        <v>253</v>
      </c>
      <c r="C297" s="23">
        <f t="shared" si="15"/>
        <v>0</v>
      </c>
      <c r="D297" s="1"/>
      <c r="E297" s="1"/>
      <c r="F297" s="24">
        <v>1</v>
      </c>
      <c r="J297" s="26"/>
    </row>
    <row r="298" spans="1:10" s="25" customFormat="1" ht="13.5">
      <c r="A298" s="21">
        <f t="shared" si="18"/>
        <v>274</v>
      </c>
      <c r="B298" s="22" t="s">
        <v>254</v>
      </c>
      <c r="C298" s="23">
        <f t="shared" si="15"/>
        <v>0</v>
      </c>
      <c r="D298" s="1"/>
      <c r="E298" s="1"/>
      <c r="F298" s="24">
        <v>1</v>
      </c>
      <c r="J298" s="26"/>
    </row>
    <row r="299" spans="1:10" s="25" customFormat="1" ht="13.5">
      <c r="A299" s="21">
        <f t="shared" si="18"/>
        <v>275</v>
      </c>
      <c r="B299" s="22" t="s">
        <v>255</v>
      </c>
      <c r="C299" s="23">
        <f t="shared" si="15"/>
        <v>0</v>
      </c>
      <c r="D299" s="1"/>
      <c r="E299" s="1"/>
      <c r="F299" s="24">
        <v>1</v>
      </c>
      <c r="J299" s="26"/>
    </row>
    <row r="300" spans="1:10" s="25" customFormat="1" ht="13.5">
      <c r="A300" s="21">
        <f t="shared" si="18"/>
        <v>276</v>
      </c>
      <c r="B300" s="22" t="s">
        <v>256</v>
      </c>
      <c r="C300" s="23">
        <f t="shared" si="15"/>
        <v>0</v>
      </c>
      <c r="D300" s="1"/>
      <c r="E300" s="1"/>
      <c r="F300" s="24">
        <v>200</v>
      </c>
      <c r="J300" s="26"/>
    </row>
    <row r="301" spans="1:10" s="25" customFormat="1" ht="13.5">
      <c r="A301" s="21">
        <f t="shared" si="18"/>
        <v>277</v>
      </c>
      <c r="B301" s="22" t="s">
        <v>257</v>
      </c>
      <c r="C301" s="23">
        <f t="shared" si="15"/>
        <v>0</v>
      </c>
      <c r="D301" s="1"/>
      <c r="E301" s="1"/>
      <c r="F301" s="24">
        <v>1000</v>
      </c>
      <c r="J301" s="26"/>
    </row>
    <row r="302" spans="1:10" s="25" customFormat="1" ht="13.5">
      <c r="A302" s="21">
        <f t="shared" si="18"/>
        <v>278</v>
      </c>
      <c r="B302" s="22" t="s">
        <v>652</v>
      </c>
      <c r="C302" s="23">
        <f t="shared" si="15"/>
        <v>0</v>
      </c>
      <c r="D302" s="1"/>
      <c r="E302" s="1"/>
      <c r="F302" s="24">
        <v>50</v>
      </c>
      <c r="J302" s="26"/>
    </row>
    <row r="303" spans="1:10" s="25" customFormat="1" ht="13.5">
      <c r="A303" s="21">
        <f t="shared" si="18"/>
        <v>279</v>
      </c>
      <c r="B303" s="22" t="s">
        <v>259</v>
      </c>
      <c r="C303" s="23">
        <f t="shared" si="15"/>
        <v>0</v>
      </c>
      <c r="D303" s="1"/>
      <c r="E303" s="1"/>
      <c r="F303" s="24">
        <v>200</v>
      </c>
      <c r="J303" s="26"/>
    </row>
    <row r="304" spans="1:10" s="25" customFormat="1" ht="13.5">
      <c r="A304" s="21">
        <f t="shared" si="18"/>
        <v>280</v>
      </c>
      <c r="B304" s="22" t="s">
        <v>260</v>
      </c>
      <c r="C304" s="23">
        <f t="shared" si="15"/>
        <v>0</v>
      </c>
      <c r="D304" s="1"/>
      <c r="E304" s="1"/>
      <c r="F304" s="24">
        <v>30</v>
      </c>
      <c r="J304" s="26"/>
    </row>
    <row r="305" spans="1:10" s="25" customFormat="1" ht="13.5">
      <c r="A305" s="21">
        <f t="shared" si="18"/>
        <v>281</v>
      </c>
      <c r="B305" s="22" t="s">
        <v>261</v>
      </c>
      <c r="C305" s="23">
        <f t="shared" si="15"/>
        <v>0</v>
      </c>
      <c r="D305" s="1"/>
      <c r="E305" s="1"/>
      <c r="F305" s="24">
        <v>2</v>
      </c>
      <c r="J305" s="26"/>
    </row>
    <row r="306" spans="1:10" s="25" customFormat="1" ht="13.5">
      <c r="A306" s="21">
        <f t="shared" si="18"/>
        <v>282</v>
      </c>
      <c r="B306" s="22" t="s">
        <v>262</v>
      </c>
      <c r="C306" s="23">
        <f t="shared" si="15"/>
        <v>0</v>
      </c>
      <c r="D306" s="1"/>
      <c r="E306" s="1"/>
      <c r="F306" s="24">
        <v>5000</v>
      </c>
      <c r="J306" s="26"/>
    </row>
    <row r="307" spans="1:10" s="25" customFormat="1" ht="13.5">
      <c r="A307" s="21">
        <f t="shared" si="18"/>
        <v>283</v>
      </c>
      <c r="B307" s="22" t="s">
        <v>263</v>
      </c>
      <c r="C307" s="23">
        <f t="shared" si="15"/>
        <v>0</v>
      </c>
      <c r="D307" s="1"/>
      <c r="E307" s="1"/>
      <c r="F307" s="24">
        <v>2</v>
      </c>
      <c r="J307" s="26"/>
    </row>
    <row r="308" spans="1:10" s="25" customFormat="1" ht="13.5">
      <c r="A308" s="21">
        <f t="shared" si="18"/>
        <v>284</v>
      </c>
      <c r="B308" s="22" t="s">
        <v>264</v>
      </c>
      <c r="C308" s="23">
        <f t="shared" si="15"/>
        <v>0</v>
      </c>
      <c r="D308" s="1"/>
      <c r="E308" s="1"/>
      <c r="F308" s="24">
        <v>5</v>
      </c>
      <c r="J308" s="26"/>
    </row>
    <row r="309" spans="1:10" s="25" customFormat="1" ht="13.5">
      <c r="A309" s="21">
        <f t="shared" si="18"/>
        <v>285</v>
      </c>
      <c r="B309" s="22" t="s">
        <v>653</v>
      </c>
      <c r="C309" s="23">
        <f t="shared" si="15"/>
        <v>0</v>
      </c>
      <c r="D309" s="1"/>
      <c r="E309" s="1"/>
      <c r="F309" s="24">
        <v>4</v>
      </c>
      <c r="J309" s="26"/>
    </row>
    <row r="310" spans="1:10" s="6" customFormat="1" ht="14.25">
      <c r="A310" s="40"/>
      <c r="B310" s="28" t="s">
        <v>654</v>
      </c>
      <c r="C310" s="29"/>
      <c r="D310" s="30"/>
      <c r="E310" s="30"/>
      <c r="F310" s="31"/>
      <c r="G310" s="25"/>
      <c r="H310" s="25"/>
      <c r="I310" s="25"/>
      <c r="J310" s="26"/>
    </row>
    <row r="311" spans="1:10" s="25" customFormat="1" ht="13.5">
      <c r="A311" s="21">
        <f>A309+1</f>
        <v>286</v>
      </c>
      <c r="B311" s="22" t="s">
        <v>267</v>
      </c>
      <c r="C311" s="23">
        <f t="shared" si="15"/>
        <v>0</v>
      </c>
      <c r="D311" s="1"/>
      <c r="E311" s="1"/>
      <c r="F311" s="24">
        <v>100</v>
      </c>
      <c r="J311" s="26"/>
    </row>
    <row r="312" spans="1:10" s="25" customFormat="1" ht="13.5">
      <c r="A312" s="21">
        <f>A311+1</f>
        <v>287</v>
      </c>
      <c r="B312" s="22" t="s">
        <v>268</v>
      </c>
      <c r="C312" s="23">
        <f t="shared" si="15"/>
        <v>0</v>
      </c>
      <c r="D312" s="1"/>
      <c r="E312" s="1"/>
      <c r="F312" s="24">
        <v>240</v>
      </c>
      <c r="J312" s="26"/>
    </row>
    <row r="313" spans="1:10" s="25" customFormat="1" ht="13.5">
      <c r="A313" s="21">
        <f t="shared" ref="A313:A315" si="19">A312+1</f>
        <v>288</v>
      </c>
      <c r="B313" s="22" t="s">
        <v>269</v>
      </c>
      <c r="C313" s="23">
        <f t="shared" si="15"/>
        <v>0</v>
      </c>
      <c r="D313" s="1"/>
      <c r="E313" s="1"/>
      <c r="F313" s="24">
        <v>10</v>
      </c>
      <c r="J313" s="26"/>
    </row>
    <row r="314" spans="1:10" s="25" customFormat="1" ht="13.5">
      <c r="A314" s="21">
        <f t="shared" si="19"/>
        <v>289</v>
      </c>
      <c r="B314" s="22" t="s">
        <v>655</v>
      </c>
      <c r="C314" s="23">
        <f t="shared" si="15"/>
        <v>0</v>
      </c>
      <c r="D314" s="1"/>
      <c r="E314" s="1"/>
      <c r="F314" s="24">
        <v>240</v>
      </c>
      <c r="J314" s="26"/>
    </row>
    <row r="315" spans="1:10" s="25" customFormat="1" ht="13.5">
      <c r="A315" s="21">
        <f t="shared" si="19"/>
        <v>290</v>
      </c>
      <c r="B315" s="22" t="s">
        <v>271</v>
      </c>
      <c r="C315" s="23">
        <f t="shared" si="15"/>
        <v>0</v>
      </c>
      <c r="D315" s="1"/>
      <c r="E315" s="1"/>
      <c r="F315" s="24">
        <v>20</v>
      </c>
      <c r="J315" s="26"/>
    </row>
    <row r="316" spans="1:10" s="46" customFormat="1" thickBot="1">
      <c r="A316" s="41"/>
      <c r="B316" s="42" t="s">
        <v>656</v>
      </c>
      <c r="C316" s="43">
        <f>SUM(C12:C315)</f>
        <v>0</v>
      </c>
      <c r="D316" s="44" t="s">
        <v>657</v>
      </c>
      <c r="E316" s="44">
        <f t="shared" ref="E316" si="20">SUM(E12:E315)</f>
        <v>0</v>
      </c>
      <c r="F316" s="45"/>
      <c r="G316" s="25"/>
      <c r="H316" s="25"/>
      <c r="I316" s="25"/>
      <c r="J316" s="26"/>
    </row>
    <row r="317" spans="1:10" s="4" customFormat="1" ht="13.5" thickBot="1">
      <c r="A317" s="47"/>
      <c r="B317" s="48"/>
      <c r="C317" s="48"/>
      <c r="D317" s="48"/>
      <c r="E317" s="48"/>
      <c r="F317" s="49"/>
      <c r="G317" s="25"/>
      <c r="H317" s="25"/>
      <c r="I317" s="25"/>
      <c r="J317" s="26"/>
    </row>
    <row r="318" spans="1:10" s="6" customFormat="1" ht="13.5">
      <c r="A318" s="27"/>
      <c r="B318" s="28" t="s">
        <v>658</v>
      </c>
      <c r="C318" s="29"/>
      <c r="D318" s="30"/>
      <c r="E318" s="30"/>
      <c r="F318" s="31"/>
      <c r="G318" s="25"/>
      <c r="H318" s="25"/>
      <c r="I318" s="25"/>
      <c r="J318" s="26"/>
    </row>
    <row r="319" spans="1:10" s="25" customFormat="1" ht="13.5">
      <c r="A319" s="21">
        <f>+A315+1</f>
        <v>291</v>
      </c>
      <c r="B319" s="22" t="s">
        <v>274</v>
      </c>
      <c r="C319" s="23">
        <f t="shared" ref="C319:C382" si="21">+D319*F319</f>
        <v>0</v>
      </c>
      <c r="D319" s="1"/>
      <c r="E319" s="1"/>
      <c r="F319" s="24">
        <v>2</v>
      </c>
      <c r="J319" s="26"/>
    </row>
    <row r="320" spans="1:10" s="25" customFormat="1" ht="13.5">
      <c r="A320" s="21">
        <f>A319+1</f>
        <v>292</v>
      </c>
      <c r="B320" s="22" t="s">
        <v>275</v>
      </c>
      <c r="C320" s="23">
        <f t="shared" si="21"/>
        <v>0</v>
      </c>
      <c r="D320" s="1"/>
      <c r="E320" s="1"/>
      <c r="F320" s="24">
        <v>2</v>
      </c>
      <c r="J320" s="26"/>
    </row>
    <row r="321" spans="1:10" s="25" customFormat="1" ht="13.5">
      <c r="A321" s="21">
        <f t="shared" ref="A321:A366" si="22">A320+1</f>
        <v>293</v>
      </c>
      <c r="B321" s="22" t="s">
        <v>276</v>
      </c>
      <c r="C321" s="23">
        <f t="shared" si="21"/>
        <v>0</v>
      </c>
      <c r="D321" s="1"/>
      <c r="E321" s="1"/>
      <c r="F321" s="24">
        <v>20</v>
      </c>
      <c r="J321" s="26"/>
    </row>
    <row r="322" spans="1:10" s="25" customFormat="1" ht="13.5">
      <c r="A322" s="21">
        <f t="shared" si="22"/>
        <v>294</v>
      </c>
      <c r="B322" s="22" t="s">
        <v>277</v>
      </c>
      <c r="C322" s="23">
        <f t="shared" si="21"/>
        <v>0</v>
      </c>
      <c r="D322" s="1"/>
      <c r="E322" s="1"/>
      <c r="F322" s="24">
        <v>10</v>
      </c>
      <c r="J322" s="26"/>
    </row>
    <row r="323" spans="1:10" s="25" customFormat="1" ht="13.5">
      <c r="A323" s="21">
        <f t="shared" si="22"/>
        <v>295</v>
      </c>
      <c r="B323" s="22" t="s">
        <v>278</v>
      </c>
      <c r="C323" s="23">
        <f t="shared" si="21"/>
        <v>0</v>
      </c>
      <c r="D323" s="1"/>
      <c r="E323" s="1"/>
      <c r="F323" s="24">
        <v>30</v>
      </c>
      <c r="J323" s="26"/>
    </row>
    <row r="324" spans="1:10" s="25" customFormat="1" ht="13.5">
      <c r="A324" s="21">
        <f t="shared" si="22"/>
        <v>296</v>
      </c>
      <c r="B324" s="37" t="s">
        <v>659</v>
      </c>
      <c r="C324" s="23">
        <f t="shared" si="21"/>
        <v>0</v>
      </c>
      <c r="D324" s="1"/>
      <c r="E324" s="1"/>
      <c r="F324" s="24">
        <v>40</v>
      </c>
      <c r="J324" s="26"/>
    </row>
    <row r="325" spans="1:10" s="25" customFormat="1" ht="13.5">
      <c r="A325" s="21">
        <f t="shared" si="22"/>
        <v>297</v>
      </c>
      <c r="B325" s="37" t="s">
        <v>280</v>
      </c>
      <c r="C325" s="23">
        <f t="shared" si="21"/>
        <v>0</v>
      </c>
      <c r="D325" s="1"/>
      <c r="E325" s="1"/>
      <c r="F325" s="24">
        <v>25</v>
      </c>
      <c r="J325" s="26"/>
    </row>
    <row r="326" spans="1:10" s="25" customFormat="1" ht="13.5">
      <c r="A326" s="21">
        <f t="shared" si="22"/>
        <v>298</v>
      </c>
      <c r="B326" s="37" t="s">
        <v>660</v>
      </c>
      <c r="C326" s="23">
        <f t="shared" si="21"/>
        <v>0</v>
      </c>
      <c r="D326" s="1"/>
      <c r="E326" s="1"/>
      <c r="F326" s="24">
        <v>20</v>
      </c>
      <c r="J326" s="26"/>
    </row>
    <row r="327" spans="1:10" s="25" customFormat="1" ht="13.5">
      <c r="A327" s="21">
        <f t="shared" si="22"/>
        <v>299</v>
      </c>
      <c r="B327" s="22" t="s">
        <v>282</v>
      </c>
      <c r="C327" s="23">
        <f t="shared" si="21"/>
        <v>0</v>
      </c>
      <c r="D327" s="1"/>
      <c r="E327" s="1"/>
      <c r="F327" s="24">
        <v>2</v>
      </c>
      <c r="J327" s="26"/>
    </row>
    <row r="328" spans="1:10" s="25" customFormat="1" ht="13.5">
      <c r="A328" s="21">
        <f t="shared" si="22"/>
        <v>300</v>
      </c>
      <c r="B328" s="22" t="s">
        <v>283</v>
      </c>
      <c r="C328" s="23">
        <f t="shared" si="21"/>
        <v>0</v>
      </c>
      <c r="D328" s="1"/>
      <c r="E328" s="1"/>
      <c r="F328" s="24">
        <v>20</v>
      </c>
      <c r="J328" s="26"/>
    </row>
    <row r="329" spans="1:10" s="25" customFormat="1" ht="13.5">
      <c r="A329" s="21">
        <f t="shared" si="22"/>
        <v>301</v>
      </c>
      <c r="B329" s="22" t="s">
        <v>284</v>
      </c>
      <c r="C329" s="23">
        <f t="shared" si="21"/>
        <v>0</v>
      </c>
      <c r="D329" s="1"/>
      <c r="E329" s="1"/>
      <c r="F329" s="24">
        <v>15</v>
      </c>
      <c r="J329" s="26"/>
    </row>
    <row r="330" spans="1:10" s="25" customFormat="1" ht="13.5">
      <c r="A330" s="21">
        <f t="shared" si="22"/>
        <v>302</v>
      </c>
      <c r="B330" s="22" t="s">
        <v>285</v>
      </c>
      <c r="C330" s="23">
        <f t="shared" si="21"/>
        <v>0</v>
      </c>
      <c r="D330" s="1"/>
      <c r="E330" s="1"/>
      <c r="F330" s="24">
        <v>20</v>
      </c>
      <c r="J330" s="26"/>
    </row>
    <row r="331" spans="1:10" s="25" customFormat="1" ht="13.5">
      <c r="A331" s="21">
        <f t="shared" si="22"/>
        <v>303</v>
      </c>
      <c r="B331" s="22" t="s">
        <v>661</v>
      </c>
      <c r="C331" s="23">
        <f t="shared" si="21"/>
        <v>0</v>
      </c>
      <c r="D331" s="1"/>
      <c r="E331" s="1"/>
      <c r="F331" s="24">
        <v>24</v>
      </c>
      <c r="J331" s="26"/>
    </row>
    <row r="332" spans="1:10" s="25" customFormat="1" ht="13.5">
      <c r="A332" s="21">
        <f t="shared" si="22"/>
        <v>304</v>
      </c>
      <c r="B332" s="22" t="s">
        <v>289</v>
      </c>
      <c r="C332" s="23">
        <f t="shared" si="21"/>
        <v>0</v>
      </c>
      <c r="D332" s="1"/>
      <c r="E332" s="1"/>
      <c r="F332" s="24">
        <v>5</v>
      </c>
      <c r="J332" s="26"/>
    </row>
    <row r="333" spans="1:10" s="25" customFormat="1" ht="13.5">
      <c r="A333" s="21">
        <f t="shared" si="22"/>
        <v>305</v>
      </c>
      <c r="B333" s="22" t="s">
        <v>662</v>
      </c>
      <c r="C333" s="23">
        <f t="shared" si="21"/>
        <v>0</v>
      </c>
      <c r="D333" s="1"/>
      <c r="E333" s="1"/>
      <c r="F333" s="24">
        <v>10</v>
      </c>
      <c r="J333" s="26"/>
    </row>
    <row r="334" spans="1:10" s="25" customFormat="1" ht="13.5">
      <c r="A334" s="21">
        <f t="shared" si="22"/>
        <v>306</v>
      </c>
      <c r="B334" s="22" t="s">
        <v>287</v>
      </c>
      <c r="C334" s="23">
        <f t="shared" si="21"/>
        <v>0</v>
      </c>
      <c r="D334" s="1"/>
      <c r="E334" s="1"/>
      <c r="F334" s="24">
        <v>1</v>
      </c>
      <c r="J334" s="26"/>
    </row>
    <row r="335" spans="1:10" s="25" customFormat="1" ht="13.5">
      <c r="A335" s="21">
        <f t="shared" si="22"/>
        <v>307</v>
      </c>
      <c r="B335" s="22" t="s">
        <v>663</v>
      </c>
      <c r="C335" s="38">
        <f t="shared" si="21"/>
        <v>0</v>
      </c>
      <c r="D335" s="39"/>
      <c r="E335" s="39"/>
      <c r="F335" s="24">
        <v>20</v>
      </c>
      <c r="J335" s="26"/>
    </row>
    <row r="336" spans="1:10" s="25" customFormat="1" ht="13.5">
      <c r="A336" s="21">
        <f t="shared" si="22"/>
        <v>308</v>
      </c>
      <c r="B336" s="22" t="s">
        <v>290</v>
      </c>
      <c r="C336" s="23">
        <f t="shared" si="21"/>
        <v>0</v>
      </c>
      <c r="D336" s="1"/>
      <c r="E336" s="1"/>
      <c r="F336" s="24">
        <v>30</v>
      </c>
      <c r="J336" s="26"/>
    </row>
    <row r="337" spans="1:10" s="25" customFormat="1" ht="13.5">
      <c r="A337" s="21">
        <f t="shared" si="22"/>
        <v>309</v>
      </c>
      <c r="B337" s="22" t="s">
        <v>664</v>
      </c>
      <c r="C337" s="23">
        <f t="shared" si="21"/>
        <v>0</v>
      </c>
      <c r="D337" s="1"/>
      <c r="E337" s="1"/>
      <c r="F337" s="24">
        <v>5</v>
      </c>
      <c r="J337" s="26"/>
    </row>
    <row r="338" spans="1:10" s="25" customFormat="1" ht="13.5">
      <c r="A338" s="21">
        <f t="shared" si="22"/>
        <v>310</v>
      </c>
      <c r="B338" s="22" t="s">
        <v>292</v>
      </c>
      <c r="C338" s="23">
        <f t="shared" si="21"/>
        <v>0</v>
      </c>
      <c r="D338" s="1"/>
      <c r="E338" s="1"/>
      <c r="F338" s="24">
        <v>5</v>
      </c>
      <c r="J338" s="26"/>
    </row>
    <row r="339" spans="1:10" s="25" customFormat="1" ht="13.5">
      <c r="A339" s="21">
        <f t="shared" si="22"/>
        <v>311</v>
      </c>
      <c r="B339" s="22" t="s">
        <v>293</v>
      </c>
      <c r="C339" s="23">
        <f t="shared" si="21"/>
        <v>0</v>
      </c>
      <c r="D339" s="1"/>
      <c r="E339" s="1"/>
      <c r="F339" s="24">
        <v>5</v>
      </c>
      <c r="J339" s="26"/>
    </row>
    <row r="340" spans="1:10" s="25" customFormat="1" ht="13.5">
      <c r="A340" s="21">
        <f t="shared" si="22"/>
        <v>312</v>
      </c>
      <c r="B340" s="22" t="s">
        <v>294</v>
      </c>
      <c r="C340" s="23">
        <f t="shared" si="21"/>
        <v>0</v>
      </c>
      <c r="D340" s="1"/>
      <c r="E340" s="1"/>
      <c r="F340" s="24">
        <v>10</v>
      </c>
      <c r="J340" s="26"/>
    </row>
    <row r="341" spans="1:10" s="25" customFormat="1" ht="13.5">
      <c r="A341" s="21">
        <f t="shared" si="22"/>
        <v>313</v>
      </c>
      <c r="B341" s="22" t="s">
        <v>295</v>
      </c>
      <c r="C341" s="23">
        <f t="shared" si="21"/>
        <v>0</v>
      </c>
      <c r="D341" s="1"/>
      <c r="E341" s="1"/>
      <c r="F341" s="24">
        <v>50</v>
      </c>
      <c r="J341" s="26"/>
    </row>
    <row r="342" spans="1:10" s="25" customFormat="1" ht="13.5">
      <c r="A342" s="21">
        <f t="shared" si="22"/>
        <v>314</v>
      </c>
      <c r="B342" s="34" t="s">
        <v>296</v>
      </c>
      <c r="C342" s="23">
        <f t="shared" si="21"/>
        <v>0</v>
      </c>
      <c r="D342" s="1"/>
      <c r="E342" s="1"/>
      <c r="F342" s="24">
        <v>50</v>
      </c>
      <c r="J342" s="26"/>
    </row>
    <row r="343" spans="1:10" s="25" customFormat="1" ht="13.5">
      <c r="A343" s="21">
        <f t="shared" si="22"/>
        <v>315</v>
      </c>
      <c r="B343" s="22" t="s">
        <v>297</v>
      </c>
      <c r="C343" s="23">
        <f t="shared" si="21"/>
        <v>0</v>
      </c>
      <c r="D343" s="1"/>
      <c r="E343" s="1"/>
      <c r="F343" s="24">
        <v>1</v>
      </c>
      <c r="J343" s="26"/>
    </row>
    <row r="344" spans="1:10" s="25" customFormat="1" ht="13.5">
      <c r="A344" s="21">
        <f t="shared" si="22"/>
        <v>316</v>
      </c>
      <c r="B344" s="22" t="s">
        <v>298</v>
      </c>
      <c r="C344" s="23">
        <f t="shared" si="21"/>
        <v>0</v>
      </c>
      <c r="D344" s="1"/>
      <c r="E344" s="1"/>
      <c r="F344" s="24">
        <v>5</v>
      </c>
      <c r="J344" s="26"/>
    </row>
    <row r="345" spans="1:10" s="25" customFormat="1" ht="13.5">
      <c r="A345" s="21">
        <f t="shared" si="22"/>
        <v>317</v>
      </c>
      <c r="B345" s="22" t="s">
        <v>299</v>
      </c>
      <c r="C345" s="23">
        <f t="shared" si="21"/>
        <v>0</v>
      </c>
      <c r="D345" s="1"/>
      <c r="E345" s="1"/>
      <c r="F345" s="24">
        <v>10</v>
      </c>
      <c r="J345" s="26"/>
    </row>
    <row r="346" spans="1:10" s="25" customFormat="1" ht="13.5">
      <c r="A346" s="21">
        <f t="shared" si="22"/>
        <v>318</v>
      </c>
      <c r="B346" s="22" t="s">
        <v>300</v>
      </c>
      <c r="C346" s="23">
        <f t="shared" si="21"/>
        <v>0</v>
      </c>
      <c r="D346" s="1"/>
      <c r="E346" s="1"/>
      <c r="F346" s="24">
        <v>15</v>
      </c>
      <c r="J346" s="26"/>
    </row>
    <row r="347" spans="1:10" s="25" customFormat="1" ht="13.5">
      <c r="A347" s="21">
        <f t="shared" si="22"/>
        <v>319</v>
      </c>
      <c r="B347" s="22" t="s">
        <v>301</v>
      </c>
      <c r="C347" s="23">
        <f t="shared" si="21"/>
        <v>0</v>
      </c>
      <c r="D347" s="1"/>
      <c r="E347" s="1"/>
      <c r="F347" s="24">
        <v>15</v>
      </c>
      <c r="J347" s="26"/>
    </row>
    <row r="348" spans="1:10" s="25" customFormat="1" ht="13.5">
      <c r="A348" s="21">
        <f t="shared" si="22"/>
        <v>320</v>
      </c>
      <c r="B348" s="22" t="s">
        <v>303</v>
      </c>
      <c r="C348" s="23">
        <f t="shared" si="21"/>
        <v>0</v>
      </c>
      <c r="D348" s="1"/>
      <c r="E348" s="1"/>
      <c r="F348" s="24">
        <v>50</v>
      </c>
      <c r="J348" s="26"/>
    </row>
    <row r="349" spans="1:10" s="25" customFormat="1" ht="13.5">
      <c r="A349" s="21">
        <f t="shared" si="22"/>
        <v>321</v>
      </c>
      <c r="B349" s="22" t="s">
        <v>665</v>
      </c>
      <c r="C349" s="23">
        <f t="shared" si="21"/>
        <v>0</v>
      </c>
      <c r="D349" s="1"/>
      <c r="E349" s="1"/>
      <c r="F349" s="24">
        <v>8</v>
      </c>
      <c r="J349" s="26"/>
    </row>
    <row r="350" spans="1:10" s="25" customFormat="1" ht="13.5">
      <c r="A350" s="21">
        <f t="shared" si="22"/>
        <v>322</v>
      </c>
      <c r="B350" s="22" t="s">
        <v>304</v>
      </c>
      <c r="C350" s="23">
        <f t="shared" si="21"/>
        <v>0</v>
      </c>
      <c r="D350" s="1"/>
      <c r="E350" s="1"/>
      <c r="F350" s="24">
        <v>2</v>
      </c>
      <c r="J350" s="26"/>
    </row>
    <row r="351" spans="1:10" s="25" customFormat="1" ht="13.5">
      <c r="A351" s="21">
        <f t="shared" si="22"/>
        <v>323</v>
      </c>
      <c r="B351" s="22" t="s">
        <v>308</v>
      </c>
      <c r="C351" s="23">
        <f t="shared" si="21"/>
        <v>0</v>
      </c>
      <c r="D351" s="1"/>
      <c r="E351" s="1"/>
      <c r="F351" s="24">
        <v>20</v>
      </c>
      <c r="J351" s="26"/>
    </row>
    <row r="352" spans="1:10" s="25" customFormat="1" ht="13.5">
      <c r="A352" s="21">
        <f t="shared" si="22"/>
        <v>324</v>
      </c>
      <c r="B352" s="22" t="s">
        <v>309</v>
      </c>
      <c r="C352" s="23">
        <f t="shared" si="21"/>
        <v>0</v>
      </c>
      <c r="D352" s="1"/>
      <c r="E352" s="1"/>
      <c r="F352" s="24">
        <v>1</v>
      </c>
      <c r="J352" s="26"/>
    </row>
    <row r="353" spans="1:10" s="25" customFormat="1" ht="13.5">
      <c r="A353" s="21">
        <f t="shared" si="22"/>
        <v>325</v>
      </c>
      <c r="B353" s="22" t="s">
        <v>310</v>
      </c>
      <c r="C353" s="23">
        <f t="shared" si="21"/>
        <v>0</v>
      </c>
      <c r="D353" s="1"/>
      <c r="E353" s="1"/>
      <c r="F353" s="24">
        <v>15</v>
      </c>
      <c r="J353" s="26"/>
    </row>
    <row r="354" spans="1:10" s="25" customFormat="1" ht="13.5">
      <c r="A354" s="21">
        <f t="shared" si="22"/>
        <v>326</v>
      </c>
      <c r="B354" s="22" t="s">
        <v>311</v>
      </c>
      <c r="C354" s="23">
        <f t="shared" si="21"/>
        <v>0</v>
      </c>
      <c r="D354" s="1"/>
      <c r="E354" s="1"/>
      <c r="F354" s="24">
        <v>2</v>
      </c>
      <c r="J354" s="26"/>
    </row>
    <row r="355" spans="1:10" s="25" customFormat="1" ht="13.5">
      <c r="A355" s="21">
        <f t="shared" si="22"/>
        <v>327</v>
      </c>
      <c r="B355" s="22" t="s">
        <v>312</v>
      </c>
      <c r="C355" s="23">
        <f t="shared" si="21"/>
        <v>0</v>
      </c>
      <c r="D355" s="1"/>
      <c r="E355" s="1"/>
      <c r="F355" s="24">
        <v>30</v>
      </c>
      <c r="J355" s="26"/>
    </row>
    <row r="356" spans="1:10" s="25" customFormat="1" ht="13.5">
      <c r="A356" s="21">
        <f t="shared" si="22"/>
        <v>328</v>
      </c>
      <c r="B356" s="22" t="s">
        <v>313</v>
      </c>
      <c r="C356" s="23">
        <f t="shared" si="21"/>
        <v>0</v>
      </c>
      <c r="D356" s="1"/>
      <c r="E356" s="1"/>
      <c r="F356" s="24">
        <v>5</v>
      </c>
      <c r="J356" s="26"/>
    </row>
    <row r="357" spans="1:10" s="25" customFormat="1" ht="13.5">
      <c r="A357" s="21">
        <f t="shared" si="22"/>
        <v>329</v>
      </c>
      <c r="B357" s="22" t="s">
        <v>314</v>
      </c>
      <c r="C357" s="23">
        <f t="shared" si="21"/>
        <v>0</v>
      </c>
      <c r="D357" s="1"/>
      <c r="E357" s="1"/>
      <c r="F357" s="24">
        <v>20</v>
      </c>
      <c r="J357" s="26"/>
    </row>
    <row r="358" spans="1:10" s="25" customFormat="1" ht="13.5">
      <c r="A358" s="21">
        <f t="shared" si="22"/>
        <v>330</v>
      </c>
      <c r="B358" s="22" t="s">
        <v>315</v>
      </c>
      <c r="C358" s="23">
        <f t="shared" si="21"/>
        <v>0</v>
      </c>
      <c r="D358" s="1"/>
      <c r="E358" s="1"/>
      <c r="F358" s="24">
        <v>3</v>
      </c>
      <c r="J358" s="26"/>
    </row>
    <row r="359" spans="1:10" s="25" customFormat="1" ht="13.5">
      <c r="A359" s="21">
        <f t="shared" si="22"/>
        <v>331</v>
      </c>
      <c r="B359" s="22" t="s">
        <v>317</v>
      </c>
      <c r="C359" s="23">
        <f t="shared" si="21"/>
        <v>0</v>
      </c>
      <c r="D359" s="1"/>
      <c r="E359" s="1"/>
      <c r="F359" s="24">
        <v>2</v>
      </c>
      <c r="J359" s="26"/>
    </row>
    <row r="360" spans="1:10" s="25" customFormat="1" ht="13.5">
      <c r="A360" s="21">
        <f t="shared" si="22"/>
        <v>332</v>
      </c>
      <c r="B360" s="22" t="s">
        <v>318</v>
      </c>
      <c r="C360" s="23">
        <f t="shared" si="21"/>
        <v>0</v>
      </c>
      <c r="D360" s="1"/>
      <c r="E360" s="1"/>
      <c r="F360" s="24">
        <v>2</v>
      </c>
      <c r="J360" s="26"/>
    </row>
    <row r="361" spans="1:10" s="25" customFormat="1" ht="13.5">
      <c r="A361" s="21">
        <f t="shared" si="22"/>
        <v>333</v>
      </c>
      <c r="B361" s="34" t="s">
        <v>666</v>
      </c>
      <c r="C361" s="23">
        <f t="shared" si="21"/>
        <v>0</v>
      </c>
      <c r="D361" s="1"/>
      <c r="E361" s="1"/>
      <c r="F361" s="24">
        <v>24</v>
      </c>
      <c r="J361" s="26"/>
    </row>
    <row r="362" spans="1:10" s="25" customFormat="1" ht="13.5">
      <c r="A362" s="21">
        <f t="shared" si="22"/>
        <v>334</v>
      </c>
      <c r="B362" s="22" t="s">
        <v>667</v>
      </c>
      <c r="C362" s="23">
        <f t="shared" si="21"/>
        <v>0</v>
      </c>
      <c r="D362" s="1"/>
      <c r="E362" s="1"/>
      <c r="F362" s="24">
        <v>5</v>
      </c>
      <c r="J362" s="26"/>
    </row>
    <row r="363" spans="1:10" s="25" customFormat="1" ht="13.5">
      <c r="A363" s="21">
        <f t="shared" si="22"/>
        <v>335</v>
      </c>
      <c r="B363" s="34" t="s">
        <v>319</v>
      </c>
      <c r="C363" s="23">
        <f t="shared" si="21"/>
        <v>0</v>
      </c>
      <c r="D363" s="1"/>
      <c r="E363" s="1"/>
      <c r="F363" s="24">
        <v>3</v>
      </c>
      <c r="J363" s="26"/>
    </row>
    <row r="364" spans="1:10" s="25" customFormat="1" ht="13.5">
      <c r="A364" s="21">
        <f t="shared" si="22"/>
        <v>336</v>
      </c>
      <c r="B364" s="34" t="s">
        <v>320</v>
      </c>
      <c r="C364" s="23">
        <f t="shared" si="21"/>
        <v>0</v>
      </c>
      <c r="D364" s="1"/>
      <c r="E364" s="1"/>
      <c r="F364" s="24">
        <v>5</v>
      </c>
      <c r="J364" s="26"/>
    </row>
    <row r="365" spans="1:10" s="25" customFormat="1" ht="13.5">
      <c r="A365" s="21">
        <f t="shared" si="22"/>
        <v>337</v>
      </c>
      <c r="B365" s="34" t="s">
        <v>321</v>
      </c>
      <c r="C365" s="23">
        <f t="shared" si="21"/>
        <v>0</v>
      </c>
      <c r="D365" s="1"/>
      <c r="E365" s="1"/>
      <c r="F365" s="24">
        <v>10</v>
      </c>
      <c r="J365" s="26"/>
    </row>
    <row r="366" spans="1:10" s="25" customFormat="1" ht="13.5">
      <c r="A366" s="21">
        <f t="shared" si="22"/>
        <v>338</v>
      </c>
      <c r="B366" s="34" t="s">
        <v>323</v>
      </c>
      <c r="C366" s="23">
        <f t="shared" si="21"/>
        <v>0</v>
      </c>
      <c r="D366" s="1"/>
      <c r="E366" s="1"/>
      <c r="F366" s="24">
        <v>2</v>
      </c>
      <c r="J366" s="26"/>
    </row>
    <row r="367" spans="1:10" s="25" customFormat="1" ht="13.5">
      <c r="A367" s="21">
        <f>A366+1</f>
        <v>339</v>
      </c>
      <c r="B367" s="34" t="s">
        <v>668</v>
      </c>
      <c r="C367" s="23">
        <f t="shared" si="21"/>
        <v>0</v>
      </c>
      <c r="D367" s="1"/>
      <c r="E367" s="1"/>
      <c r="F367" s="24">
        <v>2</v>
      </c>
      <c r="J367" s="26"/>
    </row>
    <row r="368" spans="1:10" s="6" customFormat="1" ht="13.5">
      <c r="A368" s="27"/>
      <c r="B368" s="28" t="s">
        <v>669</v>
      </c>
      <c r="C368" s="29"/>
      <c r="D368" s="30"/>
      <c r="E368" s="30"/>
      <c r="F368" s="31"/>
      <c r="G368" s="25"/>
      <c r="H368" s="25"/>
      <c r="I368" s="25"/>
      <c r="J368" s="26"/>
    </row>
    <row r="369" spans="1:10" s="25" customFormat="1" ht="13.5">
      <c r="A369" s="21">
        <f>A367+1</f>
        <v>340</v>
      </c>
      <c r="B369" s="22" t="s">
        <v>325</v>
      </c>
      <c r="C369" s="23">
        <f t="shared" si="21"/>
        <v>0</v>
      </c>
      <c r="D369" s="1"/>
      <c r="E369" s="1"/>
      <c r="F369" s="24">
        <v>120</v>
      </c>
      <c r="J369" s="26"/>
    </row>
    <row r="370" spans="1:10" s="25" customFormat="1" ht="13.5">
      <c r="A370" s="21">
        <f>A369+1</f>
        <v>341</v>
      </c>
      <c r="B370" s="22" t="s">
        <v>326</v>
      </c>
      <c r="C370" s="23">
        <f t="shared" si="21"/>
        <v>0</v>
      </c>
      <c r="D370" s="1"/>
      <c r="E370" s="1"/>
      <c r="F370" s="24">
        <v>2</v>
      </c>
      <c r="J370" s="26"/>
    </row>
    <row r="371" spans="1:10" s="25" customFormat="1" ht="13.5">
      <c r="A371" s="21">
        <f t="shared" ref="A371:A405" si="23">A370+1</f>
        <v>342</v>
      </c>
      <c r="B371" s="22" t="s">
        <v>327</v>
      </c>
      <c r="C371" s="23">
        <f t="shared" si="21"/>
        <v>0</v>
      </c>
      <c r="D371" s="1"/>
      <c r="E371" s="1"/>
      <c r="F371" s="24">
        <v>10</v>
      </c>
      <c r="J371" s="26"/>
    </row>
    <row r="372" spans="1:10" s="25" customFormat="1" ht="13.5">
      <c r="A372" s="21">
        <f t="shared" si="23"/>
        <v>343</v>
      </c>
      <c r="B372" s="22" t="s">
        <v>328</v>
      </c>
      <c r="C372" s="23">
        <f t="shared" si="21"/>
        <v>0</v>
      </c>
      <c r="D372" s="1"/>
      <c r="E372" s="1"/>
      <c r="F372" s="24">
        <v>2</v>
      </c>
      <c r="J372" s="26"/>
    </row>
    <row r="373" spans="1:10" s="25" customFormat="1" ht="13.5">
      <c r="A373" s="21">
        <f t="shared" si="23"/>
        <v>344</v>
      </c>
      <c r="B373" s="22" t="s">
        <v>329</v>
      </c>
      <c r="C373" s="23">
        <f t="shared" si="21"/>
        <v>0</v>
      </c>
      <c r="D373" s="1"/>
      <c r="E373" s="1"/>
      <c r="F373" s="24">
        <v>2</v>
      </c>
      <c r="J373" s="26"/>
    </row>
    <row r="374" spans="1:10" s="25" customFormat="1" ht="13.5">
      <c r="A374" s="21">
        <f t="shared" si="23"/>
        <v>345</v>
      </c>
      <c r="B374" s="22" t="s">
        <v>330</v>
      </c>
      <c r="C374" s="23">
        <f t="shared" si="21"/>
        <v>0</v>
      </c>
      <c r="D374" s="1"/>
      <c r="E374" s="1"/>
      <c r="F374" s="24">
        <v>10</v>
      </c>
      <c r="J374" s="26"/>
    </row>
    <row r="375" spans="1:10" s="25" customFormat="1" ht="13.5">
      <c r="A375" s="21">
        <f t="shared" si="23"/>
        <v>346</v>
      </c>
      <c r="B375" s="22" t="s">
        <v>331</v>
      </c>
      <c r="C375" s="23">
        <f t="shared" si="21"/>
        <v>0</v>
      </c>
      <c r="D375" s="1"/>
      <c r="E375" s="1"/>
      <c r="F375" s="24">
        <v>10</v>
      </c>
      <c r="J375" s="26"/>
    </row>
    <row r="376" spans="1:10" s="25" customFormat="1" ht="13.5">
      <c r="A376" s="21">
        <f t="shared" si="23"/>
        <v>347</v>
      </c>
      <c r="B376" s="22" t="s">
        <v>332</v>
      </c>
      <c r="C376" s="23">
        <f t="shared" si="21"/>
        <v>0</v>
      </c>
      <c r="D376" s="1"/>
      <c r="E376" s="1"/>
      <c r="F376" s="24">
        <v>100</v>
      </c>
      <c r="J376" s="26"/>
    </row>
    <row r="377" spans="1:10" s="25" customFormat="1" ht="13.5">
      <c r="A377" s="21">
        <f t="shared" si="23"/>
        <v>348</v>
      </c>
      <c r="B377" s="22" t="s">
        <v>670</v>
      </c>
      <c r="C377" s="23">
        <f t="shared" si="21"/>
        <v>0</v>
      </c>
      <c r="D377" s="1"/>
      <c r="E377" s="1"/>
      <c r="F377" s="24">
        <v>10</v>
      </c>
      <c r="J377" s="26"/>
    </row>
    <row r="378" spans="1:10" s="25" customFormat="1" ht="13.5">
      <c r="A378" s="21">
        <f t="shared" si="23"/>
        <v>349</v>
      </c>
      <c r="B378" s="22" t="s">
        <v>671</v>
      </c>
      <c r="C378" s="23">
        <f t="shared" si="21"/>
        <v>0</v>
      </c>
      <c r="D378" s="1"/>
      <c r="E378" s="1"/>
      <c r="F378" s="24">
        <v>5</v>
      </c>
      <c r="J378" s="26"/>
    </row>
    <row r="379" spans="1:10" s="25" customFormat="1" ht="13.5">
      <c r="A379" s="21">
        <f t="shared" si="23"/>
        <v>350</v>
      </c>
      <c r="B379" s="22" t="s">
        <v>333</v>
      </c>
      <c r="C379" s="23">
        <f t="shared" si="21"/>
        <v>0</v>
      </c>
      <c r="D379" s="1"/>
      <c r="E379" s="1"/>
      <c r="F379" s="24">
        <v>20</v>
      </c>
      <c r="J379" s="26"/>
    </row>
    <row r="380" spans="1:10" s="25" customFormat="1" ht="13.5">
      <c r="A380" s="21">
        <f t="shared" si="23"/>
        <v>351</v>
      </c>
      <c r="B380" s="22" t="s">
        <v>334</v>
      </c>
      <c r="C380" s="23">
        <f t="shared" si="21"/>
        <v>0</v>
      </c>
      <c r="D380" s="1"/>
      <c r="E380" s="1"/>
      <c r="F380" s="24">
        <v>20</v>
      </c>
      <c r="J380" s="26"/>
    </row>
    <row r="381" spans="1:10" s="25" customFormat="1" ht="13.5">
      <c r="A381" s="21">
        <f t="shared" si="23"/>
        <v>352</v>
      </c>
      <c r="B381" s="22" t="s">
        <v>672</v>
      </c>
      <c r="C381" s="23">
        <f t="shared" si="21"/>
        <v>0</v>
      </c>
      <c r="D381" s="1"/>
      <c r="E381" s="1"/>
      <c r="F381" s="24">
        <v>10</v>
      </c>
      <c r="J381" s="26"/>
    </row>
    <row r="382" spans="1:10" s="25" customFormat="1" ht="13.5">
      <c r="A382" s="21">
        <f t="shared" si="23"/>
        <v>353</v>
      </c>
      <c r="B382" s="22" t="s">
        <v>335</v>
      </c>
      <c r="C382" s="23">
        <f t="shared" si="21"/>
        <v>0</v>
      </c>
      <c r="D382" s="1"/>
      <c r="E382" s="1"/>
      <c r="F382" s="24">
        <v>10</v>
      </c>
      <c r="J382" s="26"/>
    </row>
    <row r="383" spans="1:10" s="25" customFormat="1" ht="13.5">
      <c r="A383" s="21">
        <f t="shared" si="23"/>
        <v>354</v>
      </c>
      <c r="B383" s="22" t="s">
        <v>336</v>
      </c>
      <c r="C383" s="23">
        <f t="shared" ref="C383:C449" si="24">+D383*F383</f>
        <v>0</v>
      </c>
      <c r="D383" s="1"/>
      <c r="E383" s="1"/>
      <c r="F383" s="24">
        <v>10</v>
      </c>
      <c r="J383" s="26"/>
    </row>
    <row r="384" spans="1:10" s="25" customFormat="1" ht="13.5">
      <c r="A384" s="21">
        <f t="shared" si="23"/>
        <v>355</v>
      </c>
      <c r="B384" s="22" t="s">
        <v>337</v>
      </c>
      <c r="C384" s="23">
        <f t="shared" si="24"/>
        <v>0</v>
      </c>
      <c r="D384" s="1"/>
      <c r="E384" s="1"/>
      <c r="F384" s="24">
        <v>10</v>
      </c>
      <c r="J384" s="26"/>
    </row>
    <row r="385" spans="1:10" s="25" customFormat="1" ht="13.5">
      <c r="A385" s="21">
        <f t="shared" si="23"/>
        <v>356</v>
      </c>
      <c r="B385" s="22" t="s">
        <v>338</v>
      </c>
      <c r="C385" s="23">
        <f t="shared" si="24"/>
        <v>0</v>
      </c>
      <c r="D385" s="1"/>
      <c r="E385" s="1"/>
      <c r="F385" s="24">
        <v>3</v>
      </c>
      <c r="J385" s="26"/>
    </row>
    <row r="386" spans="1:10" s="25" customFormat="1" ht="13.5">
      <c r="A386" s="21">
        <f t="shared" si="23"/>
        <v>357</v>
      </c>
      <c r="B386" s="22" t="s">
        <v>673</v>
      </c>
      <c r="C386" s="23">
        <f t="shared" si="24"/>
        <v>0</v>
      </c>
      <c r="D386" s="1"/>
      <c r="E386" s="1"/>
      <c r="F386" s="24">
        <v>5</v>
      </c>
      <c r="J386" s="26"/>
    </row>
    <row r="387" spans="1:10" s="25" customFormat="1" ht="13.5">
      <c r="A387" s="21">
        <f t="shared" si="23"/>
        <v>358</v>
      </c>
      <c r="B387" s="22" t="s">
        <v>339</v>
      </c>
      <c r="C387" s="23">
        <f t="shared" si="24"/>
        <v>0</v>
      </c>
      <c r="D387" s="1"/>
      <c r="E387" s="1"/>
      <c r="F387" s="24">
        <v>50</v>
      </c>
      <c r="J387" s="26"/>
    </row>
    <row r="388" spans="1:10" s="25" customFormat="1" ht="13.5">
      <c r="A388" s="21">
        <f t="shared" si="23"/>
        <v>359</v>
      </c>
      <c r="B388" s="22" t="s">
        <v>340</v>
      </c>
      <c r="C388" s="23">
        <f t="shared" si="24"/>
        <v>0</v>
      </c>
      <c r="D388" s="1"/>
      <c r="E388" s="1"/>
      <c r="F388" s="24">
        <v>5</v>
      </c>
      <c r="J388" s="26"/>
    </row>
    <row r="389" spans="1:10" s="25" customFormat="1" ht="13.5">
      <c r="A389" s="21">
        <f t="shared" si="23"/>
        <v>360</v>
      </c>
      <c r="B389" s="22" t="s">
        <v>341</v>
      </c>
      <c r="C389" s="23">
        <f t="shared" si="24"/>
        <v>0</v>
      </c>
      <c r="D389" s="1"/>
      <c r="E389" s="1"/>
      <c r="F389" s="24">
        <v>10</v>
      </c>
      <c r="J389" s="26"/>
    </row>
    <row r="390" spans="1:10" s="25" customFormat="1" ht="13.5">
      <c r="A390" s="21">
        <f t="shared" si="23"/>
        <v>361</v>
      </c>
      <c r="B390" s="22" t="s">
        <v>342</v>
      </c>
      <c r="C390" s="23">
        <f t="shared" si="24"/>
        <v>0</v>
      </c>
      <c r="D390" s="1"/>
      <c r="E390" s="1"/>
      <c r="F390" s="24">
        <v>20</v>
      </c>
      <c r="J390" s="26"/>
    </row>
    <row r="391" spans="1:10" s="25" customFormat="1" ht="13.5">
      <c r="A391" s="21">
        <f t="shared" si="23"/>
        <v>362</v>
      </c>
      <c r="B391" s="37" t="s">
        <v>343</v>
      </c>
      <c r="C391" s="23">
        <f t="shared" si="24"/>
        <v>0</v>
      </c>
      <c r="D391" s="1"/>
      <c r="E391" s="1"/>
      <c r="F391" s="24">
        <v>10</v>
      </c>
      <c r="J391" s="26"/>
    </row>
    <row r="392" spans="1:10" s="25" customFormat="1" ht="13.5">
      <c r="A392" s="21">
        <f t="shared" si="23"/>
        <v>363</v>
      </c>
      <c r="B392" s="37" t="s">
        <v>344</v>
      </c>
      <c r="C392" s="23">
        <f t="shared" si="24"/>
        <v>0</v>
      </c>
      <c r="D392" s="1"/>
      <c r="E392" s="1"/>
      <c r="F392" s="24">
        <v>1</v>
      </c>
      <c r="J392" s="26"/>
    </row>
    <row r="393" spans="1:10" s="25" customFormat="1" ht="13.5">
      <c r="A393" s="21">
        <f t="shared" si="23"/>
        <v>364</v>
      </c>
      <c r="B393" s="22" t="s">
        <v>345</v>
      </c>
      <c r="C393" s="23">
        <f t="shared" si="24"/>
        <v>0</v>
      </c>
      <c r="D393" s="1"/>
      <c r="E393" s="1"/>
      <c r="F393" s="24">
        <v>20</v>
      </c>
      <c r="J393" s="26"/>
    </row>
    <row r="394" spans="1:10" s="25" customFormat="1" ht="13.5">
      <c r="A394" s="21">
        <f t="shared" si="23"/>
        <v>365</v>
      </c>
      <c r="B394" s="37" t="s">
        <v>346</v>
      </c>
      <c r="C394" s="23">
        <f t="shared" si="24"/>
        <v>0</v>
      </c>
      <c r="D394" s="1"/>
      <c r="E394" s="1"/>
      <c r="F394" s="24">
        <v>20</v>
      </c>
      <c r="J394" s="26"/>
    </row>
    <row r="395" spans="1:10" s="25" customFormat="1" ht="13.5">
      <c r="A395" s="21">
        <f t="shared" si="23"/>
        <v>366</v>
      </c>
      <c r="B395" s="34" t="s">
        <v>347</v>
      </c>
      <c r="C395" s="23">
        <f t="shared" si="24"/>
        <v>0</v>
      </c>
      <c r="D395" s="1"/>
      <c r="E395" s="1"/>
      <c r="F395" s="24">
        <v>20</v>
      </c>
      <c r="J395" s="26"/>
    </row>
    <row r="396" spans="1:10" s="25" customFormat="1" ht="13.5">
      <c r="A396" s="21">
        <f t="shared" si="23"/>
        <v>367</v>
      </c>
      <c r="B396" s="37" t="s">
        <v>348</v>
      </c>
      <c r="C396" s="23">
        <f t="shared" si="24"/>
        <v>0</v>
      </c>
      <c r="D396" s="1"/>
      <c r="E396" s="1"/>
      <c r="F396" s="24">
        <v>1</v>
      </c>
      <c r="J396" s="26"/>
    </row>
    <row r="397" spans="1:10" s="25" customFormat="1" ht="13.5">
      <c r="A397" s="21">
        <f t="shared" si="23"/>
        <v>368</v>
      </c>
      <c r="B397" s="37" t="s">
        <v>349</v>
      </c>
      <c r="C397" s="23">
        <f t="shared" si="24"/>
        <v>0</v>
      </c>
      <c r="D397" s="1"/>
      <c r="E397" s="1"/>
      <c r="F397" s="24">
        <v>20</v>
      </c>
      <c r="J397" s="26"/>
    </row>
    <row r="398" spans="1:10" s="25" customFormat="1" ht="13.5">
      <c r="A398" s="21">
        <f t="shared" si="23"/>
        <v>369</v>
      </c>
      <c r="B398" s="34" t="s">
        <v>350</v>
      </c>
      <c r="C398" s="23">
        <f t="shared" si="24"/>
        <v>0</v>
      </c>
      <c r="D398" s="1"/>
      <c r="E398" s="1"/>
      <c r="F398" s="24">
        <v>10</v>
      </c>
      <c r="J398" s="26"/>
    </row>
    <row r="399" spans="1:10" s="25" customFormat="1" ht="13.5">
      <c r="A399" s="21">
        <f t="shared" si="23"/>
        <v>370</v>
      </c>
      <c r="B399" s="22" t="s">
        <v>351</v>
      </c>
      <c r="C399" s="23">
        <f t="shared" si="24"/>
        <v>0</v>
      </c>
      <c r="D399" s="1"/>
      <c r="E399" s="1"/>
      <c r="F399" s="24">
        <v>5</v>
      </c>
      <c r="J399" s="26"/>
    </row>
    <row r="400" spans="1:10" s="25" customFormat="1" ht="13.5">
      <c r="A400" s="21">
        <f t="shared" si="23"/>
        <v>371</v>
      </c>
      <c r="B400" s="22" t="s">
        <v>352</v>
      </c>
      <c r="C400" s="23">
        <f t="shared" si="24"/>
        <v>0</v>
      </c>
      <c r="D400" s="1"/>
      <c r="E400" s="1"/>
      <c r="F400" s="24">
        <v>20</v>
      </c>
      <c r="J400" s="26"/>
    </row>
    <row r="401" spans="1:10" s="25" customFormat="1" ht="13.5">
      <c r="A401" s="21">
        <f t="shared" si="23"/>
        <v>372</v>
      </c>
      <c r="B401" s="22" t="s">
        <v>353</v>
      </c>
      <c r="C401" s="23">
        <f t="shared" si="24"/>
        <v>0</v>
      </c>
      <c r="D401" s="1"/>
      <c r="E401" s="1"/>
      <c r="F401" s="24">
        <v>5</v>
      </c>
      <c r="J401" s="26"/>
    </row>
    <row r="402" spans="1:10" s="25" customFormat="1" ht="13.5">
      <c r="A402" s="21">
        <f t="shared" si="23"/>
        <v>373</v>
      </c>
      <c r="B402" s="22" t="s">
        <v>354</v>
      </c>
      <c r="C402" s="23">
        <f t="shared" si="24"/>
        <v>0</v>
      </c>
      <c r="D402" s="1"/>
      <c r="E402" s="1"/>
      <c r="F402" s="24">
        <v>1</v>
      </c>
      <c r="J402" s="26"/>
    </row>
    <row r="403" spans="1:10" s="25" customFormat="1" ht="13.5">
      <c r="A403" s="21">
        <f t="shared" si="23"/>
        <v>374</v>
      </c>
      <c r="B403" s="22" t="s">
        <v>355</v>
      </c>
      <c r="C403" s="23">
        <f t="shared" si="24"/>
        <v>0</v>
      </c>
      <c r="D403" s="1"/>
      <c r="E403" s="1"/>
      <c r="F403" s="24">
        <v>2</v>
      </c>
      <c r="J403" s="26"/>
    </row>
    <row r="404" spans="1:10" s="25" customFormat="1" ht="13.5">
      <c r="A404" s="21">
        <f t="shared" si="23"/>
        <v>375</v>
      </c>
      <c r="B404" s="22" t="s">
        <v>356</v>
      </c>
      <c r="C404" s="23">
        <f t="shared" si="24"/>
        <v>0</v>
      </c>
      <c r="D404" s="1"/>
      <c r="E404" s="1"/>
      <c r="F404" s="24">
        <v>2</v>
      </c>
      <c r="J404" s="26"/>
    </row>
    <row r="405" spans="1:10" s="25" customFormat="1" ht="13.5">
      <c r="A405" s="21">
        <f t="shared" si="23"/>
        <v>376</v>
      </c>
      <c r="B405" s="22" t="s">
        <v>357</v>
      </c>
      <c r="C405" s="23">
        <f t="shared" si="24"/>
        <v>0</v>
      </c>
      <c r="D405" s="1"/>
      <c r="E405" s="1"/>
      <c r="F405" s="24">
        <v>2</v>
      </c>
      <c r="J405" s="26"/>
    </row>
    <row r="406" spans="1:10" s="6" customFormat="1" ht="13.5">
      <c r="A406" s="27"/>
      <c r="B406" s="28" t="s">
        <v>674</v>
      </c>
      <c r="C406" s="29"/>
      <c r="D406" s="30"/>
      <c r="E406" s="30"/>
      <c r="F406" s="31"/>
      <c r="G406" s="25"/>
      <c r="H406" s="25"/>
      <c r="I406" s="25"/>
      <c r="J406" s="26"/>
    </row>
    <row r="407" spans="1:10" s="25" customFormat="1" ht="13.5">
      <c r="A407" s="21">
        <f>A405+1</f>
        <v>377</v>
      </c>
      <c r="B407" s="22" t="s">
        <v>359</v>
      </c>
      <c r="C407" s="23">
        <f t="shared" si="24"/>
        <v>0</v>
      </c>
      <c r="D407" s="1"/>
      <c r="E407" s="1"/>
      <c r="F407" s="24">
        <v>10</v>
      </c>
      <c r="J407" s="26"/>
    </row>
    <row r="408" spans="1:10" s="25" customFormat="1" ht="13.5">
      <c r="A408" s="21">
        <f>A407+1</f>
        <v>378</v>
      </c>
      <c r="B408" s="22" t="s">
        <v>675</v>
      </c>
      <c r="C408" s="23">
        <f t="shared" si="24"/>
        <v>0</v>
      </c>
      <c r="D408" s="1"/>
      <c r="E408" s="1"/>
      <c r="F408" s="24">
        <v>5</v>
      </c>
      <c r="J408" s="26"/>
    </row>
    <row r="409" spans="1:10" s="25" customFormat="1" ht="13.5">
      <c r="A409" s="21">
        <f t="shared" ref="A409:A426" si="25">A408+1</f>
        <v>379</v>
      </c>
      <c r="B409" s="22" t="s">
        <v>361</v>
      </c>
      <c r="C409" s="23">
        <f t="shared" si="24"/>
        <v>0</v>
      </c>
      <c r="D409" s="1"/>
      <c r="E409" s="1"/>
      <c r="F409" s="24">
        <v>4</v>
      </c>
      <c r="J409" s="26"/>
    </row>
    <row r="410" spans="1:10" s="25" customFormat="1" ht="13.5">
      <c r="A410" s="21">
        <f t="shared" si="25"/>
        <v>380</v>
      </c>
      <c r="B410" s="22" t="s">
        <v>362</v>
      </c>
      <c r="C410" s="23">
        <f t="shared" si="24"/>
        <v>0</v>
      </c>
      <c r="D410" s="1"/>
      <c r="E410" s="1"/>
      <c r="F410" s="24">
        <v>30</v>
      </c>
      <c r="J410" s="26"/>
    </row>
    <row r="411" spans="1:10" s="25" customFormat="1" ht="13.5">
      <c r="A411" s="21">
        <f t="shared" si="25"/>
        <v>381</v>
      </c>
      <c r="B411" s="22" t="s">
        <v>676</v>
      </c>
      <c r="C411" s="23">
        <f t="shared" si="24"/>
        <v>0</v>
      </c>
      <c r="D411" s="1"/>
      <c r="E411" s="1"/>
      <c r="F411" s="24">
        <v>20</v>
      </c>
      <c r="J411" s="26"/>
    </row>
    <row r="412" spans="1:10" s="25" customFormat="1" ht="13.5">
      <c r="A412" s="21">
        <f t="shared" si="25"/>
        <v>382</v>
      </c>
      <c r="B412" s="22" t="s">
        <v>363</v>
      </c>
      <c r="C412" s="23">
        <f t="shared" si="24"/>
        <v>0</v>
      </c>
      <c r="D412" s="1"/>
      <c r="E412" s="1"/>
      <c r="F412" s="24">
        <v>5</v>
      </c>
      <c r="J412" s="26"/>
    </row>
    <row r="413" spans="1:10" s="25" customFormat="1" ht="13.5">
      <c r="A413" s="21">
        <f t="shared" si="25"/>
        <v>383</v>
      </c>
      <c r="B413" s="22" t="s">
        <v>364</v>
      </c>
      <c r="C413" s="23">
        <f t="shared" si="24"/>
        <v>0</v>
      </c>
      <c r="D413" s="1"/>
      <c r="E413" s="1"/>
      <c r="F413" s="24">
        <v>10</v>
      </c>
      <c r="J413" s="26"/>
    </row>
    <row r="414" spans="1:10" s="25" customFormat="1" ht="13.5">
      <c r="A414" s="21">
        <f t="shared" si="25"/>
        <v>384</v>
      </c>
      <c r="B414" s="22" t="s">
        <v>365</v>
      </c>
      <c r="C414" s="23">
        <f t="shared" si="24"/>
        <v>0</v>
      </c>
      <c r="D414" s="1"/>
      <c r="E414" s="1"/>
      <c r="F414" s="24">
        <v>100</v>
      </c>
      <c r="J414" s="26"/>
    </row>
    <row r="415" spans="1:10" s="25" customFormat="1" ht="13.5">
      <c r="A415" s="21">
        <f t="shared" si="25"/>
        <v>385</v>
      </c>
      <c r="B415" s="22" t="s">
        <v>677</v>
      </c>
      <c r="C415" s="23">
        <f t="shared" si="24"/>
        <v>0</v>
      </c>
      <c r="D415" s="1"/>
      <c r="E415" s="1"/>
      <c r="F415" s="24">
        <v>10</v>
      </c>
      <c r="J415" s="26"/>
    </row>
    <row r="416" spans="1:10" s="25" customFormat="1" ht="13.5">
      <c r="A416" s="21">
        <f t="shared" si="25"/>
        <v>386</v>
      </c>
      <c r="B416" s="22" t="s">
        <v>678</v>
      </c>
      <c r="C416" s="23">
        <f t="shared" si="24"/>
        <v>0</v>
      </c>
      <c r="D416" s="1"/>
      <c r="E416" s="1"/>
      <c r="F416" s="24">
        <v>100</v>
      </c>
      <c r="J416" s="26"/>
    </row>
    <row r="417" spans="1:10" s="25" customFormat="1" ht="13.5">
      <c r="A417" s="21">
        <f t="shared" si="25"/>
        <v>387</v>
      </c>
      <c r="B417" s="22" t="s">
        <v>366</v>
      </c>
      <c r="C417" s="23">
        <f t="shared" si="24"/>
        <v>0</v>
      </c>
      <c r="D417" s="1"/>
      <c r="E417" s="1"/>
      <c r="F417" s="24">
        <v>30</v>
      </c>
      <c r="J417" s="26"/>
    </row>
    <row r="418" spans="1:10" s="25" customFormat="1" ht="13.5">
      <c r="A418" s="21">
        <f t="shared" si="25"/>
        <v>388</v>
      </c>
      <c r="B418" s="22" t="s">
        <v>367</v>
      </c>
      <c r="C418" s="23">
        <f t="shared" si="24"/>
        <v>0</v>
      </c>
      <c r="D418" s="1"/>
      <c r="E418" s="1"/>
      <c r="F418" s="24">
        <v>20</v>
      </c>
      <c r="J418" s="26"/>
    </row>
    <row r="419" spans="1:10" s="25" customFormat="1" ht="13.5">
      <c r="A419" s="21">
        <f t="shared" si="25"/>
        <v>389</v>
      </c>
      <c r="B419" s="22" t="s">
        <v>368</v>
      </c>
      <c r="C419" s="23">
        <f t="shared" si="24"/>
        <v>0</v>
      </c>
      <c r="D419" s="1"/>
      <c r="E419" s="1"/>
      <c r="F419" s="24">
        <v>50</v>
      </c>
      <c r="J419" s="26"/>
    </row>
    <row r="420" spans="1:10" s="25" customFormat="1" ht="13.5">
      <c r="A420" s="21">
        <f t="shared" si="25"/>
        <v>390</v>
      </c>
      <c r="B420" s="22" t="s">
        <v>369</v>
      </c>
      <c r="C420" s="23">
        <f t="shared" si="24"/>
        <v>0</v>
      </c>
      <c r="D420" s="1"/>
      <c r="E420" s="1"/>
      <c r="F420" s="24">
        <v>2</v>
      </c>
      <c r="J420" s="26"/>
    </row>
    <row r="421" spans="1:10" s="25" customFormat="1" ht="13.5">
      <c r="A421" s="21">
        <f t="shared" si="25"/>
        <v>391</v>
      </c>
      <c r="B421" s="22" t="s">
        <v>370</v>
      </c>
      <c r="C421" s="23">
        <f t="shared" si="24"/>
        <v>0</v>
      </c>
      <c r="D421" s="1"/>
      <c r="E421" s="1"/>
      <c r="F421" s="24">
        <v>10</v>
      </c>
      <c r="J421" s="26"/>
    </row>
    <row r="422" spans="1:10" s="25" customFormat="1" ht="13.5">
      <c r="A422" s="21">
        <f t="shared" si="25"/>
        <v>392</v>
      </c>
      <c r="B422" s="33" t="s">
        <v>371</v>
      </c>
      <c r="C422" s="23">
        <f t="shared" si="24"/>
        <v>0</v>
      </c>
      <c r="D422" s="1"/>
      <c r="E422" s="1"/>
      <c r="F422" s="24">
        <v>10</v>
      </c>
      <c r="J422" s="26"/>
    </row>
    <row r="423" spans="1:10" s="25" customFormat="1" ht="13.5">
      <c r="A423" s="21">
        <f t="shared" si="25"/>
        <v>393</v>
      </c>
      <c r="B423" s="22" t="s">
        <v>372</v>
      </c>
      <c r="C423" s="23">
        <f t="shared" si="24"/>
        <v>0</v>
      </c>
      <c r="D423" s="1"/>
      <c r="E423" s="1"/>
      <c r="F423" s="24">
        <v>10</v>
      </c>
      <c r="J423" s="26"/>
    </row>
    <row r="424" spans="1:10" s="25" customFormat="1" ht="13.5">
      <c r="A424" s="21">
        <f t="shared" si="25"/>
        <v>394</v>
      </c>
      <c r="B424" s="22" t="s">
        <v>373</v>
      </c>
      <c r="C424" s="23">
        <f t="shared" si="24"/>
        <v>0</v>
      </c>
      <c r="D424" s="1"/>
      <c r="E424" s="1"/>
      <c r="F424" s="24">
        <v>2</v>
      </c>
      <c r="J424" s="26"/>
    </row>
    <row r="425" spans="1:10" s="25" customFormat="1" ht="13.5">
      <c r="A425" s="21">
        <f t="shared" si="25"/>
        <v>395</v>
      </c>
      <c r="B425" s="22" t="s">
        <v>374</v>
      </c>
      <c r="C425" s="23">
        <f t="shared" si="24"/>
        <v>0</v>
      </c>
      <c r="D425" s="1"/>
      <c r="E425" s="1"/>
      <c r="F425" s="24">
        <v>20</v>
      </c>
      <c r="J425" s="26"/>
    </row>
    <row r="426" spans="1:10" s="25" customFormat="1" ht="13.5">
      <c r="A426" s="21">
        <f t="shared" si="25"/>
        <v>396</v>
      </c>
      <c r="B426" s="34" t="s">
        <v>375</v>
      </c>
      <c r="C426" s="32">
        <f t="shared" si="24"/>
        <v>0</v>
      </c>
      <c r="D426" s="3"/>
      <c r="E426" s="3"/>
      <c r="F426" s="24">
        <v>30</v>
      </c>
      <c r="J426" s="26"/>
    </row>
    <row r="427" spans="1:10" s="6" customFormat="1" ht="13.5">
      <c r="A427" s="27"/>
      <c r="B427" s="28" t="s">
        <v>376</v>
      </c>
      <c r="C427" s="29"/>
      <c r="D427" s="30"/>
      <c r="E427" s="30"/>
      <c r="F427" s="31"/>
      <c r="G427" s="25"/>
      <c r="H427" s="25"/>
      <c r="I427" s="25"/>
      <c r="J427" s="26"/>
    </row>
    <row r="428" spans="1:10" s="25" customFormat="1" ht="13.5">
      <c r="A428" s="21">
        <f>A426+1</f>
        <v>397</v>
      </c>
      <c r="B428" s="22" t="s">
        <v>679</v>
      </c>
      <c r="C428" s="23">
        <f t="shared" si="24"/>
        <v>0</v>
      </c>
      <c r="D428" s="1"/>
      <c r="E428" s="1"/>
      <c r="F428" s="24">
        <v>5</v>
      </c>
      <c r="J428" s="26"/>
    </row>
    <row r="429" spans="1:10" s="25" customFormat="1" ht="13.5">
      <c r="A429" s="21">
        <f>A428+1</f>
        <v>398</v>
      </c>
      <c r="B429" s="22" t="s">
        <v>680</v>
      </c>
      <c r="C429" s="23">
        <f t="shared" si="24"/>
        <v>0</v>
      </c>
      <c r="D429" s="1"/>
      <c r="E429" s="1"/>
      <c r="F429" s="24">
        <v>5</v>
      </c>
      <c r="J429" s="26"/>
    </row>
    <row r="430" spans="1:10" s="25" customFormat="1" ht="13.5">
      <c r="A430" s="21">
        <f t="shared" ref="A430:A460" si="26">A429+1</f>
        <v>399</v>
      </c>
      <c r="B430" s="22" t="s">
        <v>681</v>
      </c>
      <c r="C430" s="23">
        <f t="shared" si="24"/>
        <v>0</v>
      </c>
      <c r="D430" s="1"/>
      <c r="E430" s="1"/>
      <c r="F430" s="24">
        <v>5</v>
      </c>
      <c r="J430" s="26"/>
    </row>
    <row r="431" spans="1:10" s="25" customFormat="1" ht="13.5">
      <c r="A431" s="21">
        <f t="shared" si="26"/>
        <v>400</v>
      </c>
      <c r="B431" s="22" t="s">
        <v>377</v>
      </c>
      <c r="C431" s="23">
        <f t="shared" si="24"/>
        <v>0</v>
      </c>
      <c r="D431" s="1"/>
      <c r="E431" s="1"/>
      <c r="F431" s="24">
        <v>60</v>
      </c>
      <c r="J431" s="26"/>
    </row>
    <row r="432" spans="1:10" s="25" customFormat="1" ht="13.5">
      <c r="A432" s="21">
        <f t="shared" si="26"/>
        <v>401</v>
      </c>
      <c r="B432" s="22" t="s">
        <v>378</v>
      </c>
      <c r="C432" s="23">
        <f t="shared" si="24"/>
        <v>0</v>
      </c>
      <c r="D432" s="1"/>
      <c r="E432" s="1"/>
      <c r="F432" s="24">
        <v>60</v>
      </c>
      <c r="J432" s="26"/>
    </row>
    <row r="433" spans="1:10" s="25" customFormat="1" ht="13.5">
      <c r="A433" s="21">
        <f t="shared" si="26"/>
        <v>402</v>
      </c>
      <c r="B433" s="22" t="s">
        <v>379</v>
      </c>
      <c r="C433" s="23">
        <f t="shared" si="24"/>
        <v>0</v>
      </c>
      <c r="D433" s="1"/>
      <c r="E433" s="1"/>
      <c r="F433" s="24">
        <v>80</v>
      </c>
      <c r="J433" s="26"/>
    </row>
    <row r="434" spans="1:10" s="25" customFormat="1" ht="13.5">
      <c r="A434" s="21">
        <f t="shared" si="26"/>
        <v>403</v>
      </c>
      <c r="B434" s="22" t="s">
        <v>382</v>
      </c>
      <c r="C434" s="23">
        <f t="shared" si="24"/>
        <v>0</v>
      </c>
      <c r="D434" s="1"/>
      <c r="E434" s="1"/>
      <c r="F434" s="24">
        <v>2</v>
      </c>
      <c r="J434" s="26"/>
    </row>
    <row r="435" spans="1:10" s="25" customFormat="1" ht="13.5">
      <c r="A435" s="21">
        <f t="shared" si="26"/>
        <v>404</v>
      </c>
      <c r="B435" s="22" t="s">
        <v>384</v>
      </c>
      <c r="C435" s="23">
        <f t="shared" si="24"/>
        <v>0</v>
      </c>
      <c r="D435" s="1"/>
      <c r="E435" s="1"/>
      <c r="F435" s="24">
        <v>5</v>
      </c>
      <c r="J435" s="26"/>
    </row>
    <row r="436" spans="1:10" s="25" customFormat="1" ht="13.5">
      <c r="A436" s="21">
        <f t="shared" si="26"/>
        <v>405</v>
      </c>
      <c r="B436" s="22" t="s">
        <v>385</v>
      </c>
      <c r="C436" s="23">
        <f t="shared" si="24"/>
        <v>0</v>
      </c>
      <c r="D436" s="1"/>
      <c r="E436" s="1"/>
      <c r="F436" s="24">
        <v>20</v>
      </c>
      <c r="J436" s="26"/>
    </row>
    <row r="437" spans="1:10" s="25" customFormat="1" ht="13.5">
      <c r="A437" s="21">
        <f t="shared" si="26"/>
        <v>406</v>
      </c>
      <c r="B437" s="34" t="s">
        <v>682</v>
      </c>
      <c r="C437" s="23">
        <f t="shared" si="24"/>
        <v>0</v>
      </c>
      <c r="D437" s="1"/>
      <c r="E437" s="1"/>
      <c r="F437" s="24">
        <v>1</v>
      </c>
      <c r="J437" s="26"/>
    </row>
    <row r="438" spans="1:10" s="25" customFormat="1" ht="13.5">
      <c r="A438" s="21">
        <f t="shared" si="26"/>
        <v>407</v>
      </c>
      <c r="B438" s="22" t="s">
        <v>387</v>
      </c>
      <c r="C438" s="23">
        <f t="shared" si="24"/>
        <v>0</v>
      </c>
      <c r="D438" s="1"/>
      <c r="E438" s="1"/>
      <c r="F438" s="24">
        <v>2</v>
      </c>
      <c r="J438" s="26"/>
    </row>
    <row r="439" spans="1:10" s="25" customFormat="1" ht="13.5">
      <c r="A439" s="21">
        <f t="shared" si="26"/>
        <v>408</v>
      </c>
      <c r="B439" s="22" t="s">
        <v>388</v>
      </c>
      <c r="C439" s="23">
        <f t="shared" si="24"/>
        <v>0</v>
      </c>
      <c r="D439" s="1"/>
      <c r="E439" s="1"/>
      <c r="F439" s="24">
        <v>20</v>
      </c>
      <c r="J439" s="26"/>
    </row>
    <row r="440" spans="1:10" s="25" customFormat="1" ht="13.5">
      <c r="A440" s="21">
        <f t="shared" si="26"/>
        <v>409</v>
      </c>
      <c r="B440" s="22" t="s">
        <v>683</v>
      </c>
      <c r="C440" s="23">
        <f t="shared" si="24"/>
        <v>0</v>
      </c>
      <c r="D440" s="1"/>
      <c r="E440" s="1"/>
      <c r="F440" s="24">
        <v>5</v>
      </c>
      <c r="J440" s="26"/>
    </row>
    <row r="441" spans="1:10" s="25" customFormat="1" ht="13.5">
      <c r="A441" s="21">
        <f t="shared" si="26"/>
        <v>410</v>
      </c>
      <c r="B441" s="22" t="s">
        <v>390</v>
      </c>
      <c r="C441" s="23">
        <f t="shared" si="24"/>
        <v>0</v>
      </c>
      <c r="D441" s="1"/>
      <c r="E441" s="1"/>
      <c r="F441" s="24">
        <v>10</v>
      </c>
      <c r="J441" s="26"/>
    </row>
    <row r="442" spans="1:10" s="25" customFormat="1" ht="13.5">
      <c r="A442" s="21">
        <f t="shared" si="26"/>
        <v>411</v>
      </c>
      <c r="B442" s="22" t="s">
        <v>391</v>
      </c>
      <c r="C442" s="23">
        <f t="shared" si="24"/>
        <v>0</v>
      </c>
      <c r="D442" s="1"/>
      <c r="E442" s="1"/>
      <c r="F442" s="24">
        <v>5</v>
      </c>
      <c r="J442" s="26"/>
    </row>
    <row r="443" spans="1:10" s="25" customFormat="1" ht="13.5">
      <c r="A443" s="21">
        <f t="shared" si="26"/>
        <v>412</v>
      </c>
      <c r="B443" s="22" t="s">
        <v>392</v>
      </c>
      <c r="C443" s="23">
        <f t="shared" si="24"/>
        <v>0</v>
      </c>
      <c r="D443" s="1"/>
      <c r="E443" s="1"/>
      <c r="F443" s="24">
        <v>5</v>
      </c>
      <c r="J443" s="26"/>
    </row>
    <row r="444" spans="1:10" s="25" customFormat="1" ht="13.5">
      <c r="A444" s="21">
        <f t="shared" si="26"/>
        <v>413</v>
      </c>
      <c r="B444" s="22" t="s">
        <v>393</v>
      </c>
      <c r="C444" s="23">
        <f t="shared" si="24"/>
        <v>0</v>
      </c>
      <c r="D444" s="1"/>
      <c r="E444" s="1"/>
      <c r="F444" s="24">
        <v>5</v>
      </c>
      <c r="J444" s="26"/>
    </row>
    <row r="445" spans="1:10" s="25" customFormat="1" ht="13.5">
      <c r="A445" s="21">
        <f t="shared" si="26"/>
        <v>414</v>
      </c>
      <c r="B445" s="22" t="s">
        <v>394</v>
      </c>
      <c r="C445" s="23">
        <f t="shared" si="24"/>
        <v>0</v>
      </c>
      <c r="D445" s="1"/>
      <c r="E445" s="1"/>
      <c r="F445" s="24">
        <v>10</v>
      </c>
      <c r="J445" s="26"/>
    </row>
    <row r="446" spans="1:10" s="25" customFormat="1" ht="13.5">
      <c r="A446" s="21">
        <f t="shared" si="26"/>
        <v>415</v>
      </c>
      <c r="B446" s="22" t="s">
        <v>395</v>
      </c>
      <c r="C446" s="23">
        <f t="shared" si="24"/>
        <v>0</v>
      </c>
      <c r="D446" s="1"/>
      <c r="E446" s="1"/>
      <c r="F446" s="24">
        <v>10</v>
      </c>
      <c r="J446" s="26"/>
    </row>
    <row r="447" spans="1:10" s="25" customFormat="1" ht="13.5">
      <c r="A447" s="21">
        <f t="shared" si="26"/>
        <v>416</v>
      </c>
      <c r="B447" s="22" t="s">
        <v>396</v>
      </c>
      <c r="C447" s="23">
        <f t="shared" si="24"/>
        <v>0</v>
      </c>
      <c r="D447" s="1"/>
      <c r="E447" s="1"/>
      <c r="F447" s="24">
        <v>10</v>
      </c>
      <c r="J447" s="26"/>
    </row>
    <row r="448" spans="1:10" s="25" customFormat="1" ht="13.5">
      <c r="A448" s="21">
        <f t="shared" si="26"/>
        <v>417</v>
      </c>
      <c r="B448" s="22" t="s">
        <v>684</v>
      </c>
      <c r="C448" s="23">
        <f t="shared" si="24"/>
        <v>0</v>
      </c>
      <c r="D448" s="1"/>
      <c r="E448" s="1"/>
      <c r="F448" s="24">
        <v>10</v>
      </c>
      <c r="J448" s="26"/>
    </row>
    <row r="449" spans="1:10" s="25" customFormat="1" ht="13.5">
      <c r="A449" s="21">
        <f t="shared" si="26"/>
        <v>418</v>
      </c>
      <c r="B449" s="34" t="s">
        <v>397</v>
      </c>
      <c r="C449" s="23">
        <f t="shared" si="24"/>
        <v>0</v>
      </c>
      <c r="D449" s="1"/>
      <c r="E449" s="1"/>
      <c r="F449" s="24">
        <v>20</v>
      </c>
      <c r="J449" s="26"/>
    </row>
    <row r="450" spans="1:10" s="25" customFormat="1" ht="13.5">
      <c r="A450" s="21">
        <f t="shared" si="26"/>
        <v>419</v>
      </c>
      <c r="B450" s="34" t="s">
        <v>398</v>
      </c>
      <c r="C450" s="23">
        <f t="shared" ref="C450:C513" si="27">+D450*F450</f>
        <v>0</v>
      </c>
      <c r="D450" s="1"/>
      <c r="E450" s="1"/>
      <c r="F450" s="24">
        <v>10</v>
      </c>
      <c r="J450" s="26"/>
    </row>
    <row r="451" spans="1:10" s="25" customFormat="1" ht="13.5">
      <c r="A451" s="21">
        <f t="shared" si="26"/>
        <v>420</v>
      </c>
      <c r="B451" s="34" t="s">
        <v>400</v>
      </c>
      <c r="C451" s="23">
        <f t="shared" si="27"/>
        <v>0</v>
      </c>
      <c r="D451" s="1"/>
      <c r="E451" s="1"/>
      <c r="F451" s="24">
        <v>5</v>
      </c>
      <c r="J451" s="26"/>
    </row>
    <row r="452" spans="1:10" s="25" customFormat="1" ht="13.5">
      <c r="A452" s="21">
        <f t="shared" si="26"/>
        <v>421</v>
      </c>
      <c r="B452" s="34" t="s">
        <v>401</v>
      </c>
      <c r="C452" s="23">
        <f t="shared" si="27"/>
        <v>0</v>
      </c>
      <c r="D452" s="1"/>
      <c r="E452" s="1"/>
      <c r="F452" s="24">
        <v>10</v>
      </c>
      <c r="J452" s="26"/>
    </row>
    <row r="453" spans="1:10" s="25" customFormat="1" ht="13.5">
      <c r="A453" s="21">
        <f t="shared" si="26"/>
        <v>422</v>
      </c>
      <c r="B453" s="34" t="s">
        <v>402</v>
      </c>
      <c r="C453" s="23">
        <f t="shared" si="27"/>
        <v>0</v>
      </c>
      <c r="D453" s="1"/>
      <c r="E453" s="1"/>
      <c r="F453" s="24">
        <v>2</v>
      </c>
      <c r="J453" s="26"/>
    </row>
    <row r="454" spans="1:10" s="25" customFormat="1" ht="13.5">
      <c r="A454" s="21">
        <f t="shared" si="26"/>
        <v>423</v>
      </c>
      <c r="B454" s="34" t="s">
        <v>403</v>
      </c>
      <c r="C454" s="23">
        <f t="shared" si="27"/>
        <v>0</v>
      </c>
      <c r="D454" s="1"/>
      <c r="E454" s="1"/>
      <c r="F454" s="24">
        <v>30</v>
      </c>
      <c r="J454" s="26"/>
    </row>
    <row r="455" spans="1:10" s="25" customFormat="1" ht="13.5">
      <c r="A455" s="21">
        <f t="shared" si="26"/>
        <v>424</v>
      </c>
      <c r="B455" s="34" t="s">
        <v>404</v>
      </c>
      <c r="C455" s="23">
        <f t="shared" si="27"/>
        <v>0</v>
      </c>
      <c r="D455" s="1"/>
      <c r="E455" s="1"/>
      <c r="F455" s="24">
        <v>10</v>
      </c>
      <c r="J455" s="26"/>
    </row>
    <row r="456" spans="1:10" s="25" customFormat="1" ht="13.5">
      <c r="A456" s="21">
        <f t="shared" si="26"/>
        <v>425</v>
      </c>
      <c r="B456" s="34" t="s">
        <v>405</v>
      </c>
      <c r="C456" s="23">
        <f t="shared" si="27"/>
        <v>0</v>
      </c>
      <c r="D456" s="1"/>
      <c r="E456" s="1"/>
      <c r="F456" s="24">
        <v>10</v>
      </c>
      <c r="J456" s="26"/>
    </row>
    <row r="457" spans="1:10" s="25" customFormat="1" ht="13.5">
      <c r="A457" s="21">
        <f t="shared" si="26"/>
        <v>426</v>
      </c>
      <c r="B457" s="34" t="s">
        <v>406</v>
      </c>
      <c r="C457" s="23">
        <f t="shared" si="27"/>
        <v>0</v>
      </c>
      <c r="D457" s="1"/>
      <c r="E457" s="1"/>
      <c r="F457" s="24">
        <v>10</v>
      </c>
      <c r="J457" s="26"/>
    </row>
    <row r="458" spans="1:10" s="25" customFormat="1" ht="13.5">
      <c r="A458" s="21">
        <f t="shared" si="26"/>
        <v>427</v>
      </c>
      <c r="B458" s="34" t="s">
        <v>407</v>
      </c>
      <c r="C458" s="23">
        <f t="shared" si="27"/>
        <v>0</v>
      </c>
      <c r="D458" s="1"/>
      <c r="E458" s="1"/>
      <c r="F458" s="24">
        <v>2</v>
      </c>
      <c r="J458" s="26"/>
    </row>
    <row r="459" spans="1:10" s="25" customFormat="1" ht="13.5">
      <c r="A459" s="21">
        <f t="shared" si="26"/>
        <v>428</v>
      </c>
      <c r="B459" s="34" t="s">
        <v>408</v>
      </c>
      <c r="C459" s="23">
        <f t="shared" si="27"/>
        <v>0</v>
      </c>
      <c r="D459" s="1"/>
      <c r="E459" s="1"/>
      <c r="F459" s="24">
        <v>5</v>
      </c>
      <c r="J459" s="26"/>
    </row>
    <row r="460" spans="1:10" s="25" customFormat="1" ht="13.5">
      <c r="A460" s="21">
        <f t="shared" si="26"/>
        <v>429</v>
      </c>
      <c r="B460" s="34" t="s">
        <v>409</v>
      </c>
      <c r="C460" s="23">
        <f t="shared" si="27"/>
        <v>0</v>
      </c>
      <c r="D460" s="1"/>
      <c r="E460" s="1"/>
      <c r="F460" s="24">
        <v>1</v>
      </c>
      <c r="J460" s="26"/>
    </row>
    <row r="461" spans="1:10" s="6" customFormat="1" ht="13.5">
      <c r="A461" s="27"/>
      <c r="B461" s="28" t="s">
        <v>410</v>
      </c>
      <c r="C461" s="29"/>
      <c r="D461" s="30"/>
      <c r="E461" s="30"/>
      <c r="F461" s="31"/>
      <c r="G461" s="25"/>
      <c r="H461" s="25"/>
      <c r="I461" s="25"/>
      <c r="J461" s="26"/>
    </row>
    <row r="462" spans="1:10" s="25" customFormat="1" ht="13.5">
      <c r="A462" s="21">
        <f>A460+1</f>
        <v>430</v>
      </c>
      <c r="B462" s="34" t="s">
        <v>411</v>
      </c>
      <c r="C462" s="23">
        <f t="shared" si="27"/>
        <v>0</v>
      </c>
      <c r="D462" s="1"/>
      <c r="E462" s="1"/>
      <c r="F462" s="24">
        <v>20</v>
      </c>
      <c r="J462" s="26"/>
    </row>
    <row r="463" spans="1:10" s="25" customFormat="1" ht="13.5">
      <c r="A463" s="21">
        <f>A462+1</f>
        <v>431</v>
      </c>
      <c r="B463" s="34" t="s">
        <v>412</v>
      </c>
      <c r="C463" s="23">
        <f t="shared" si="27"/>
        <v>0</v>
      </c>
      <c r="D463" s="1"/>
      <c r="E463" s="1"/>
      <c r="F463" s="24">
        <v>1</v>
      </c>
      <c r="J463" s="26"/>
    </row>
    <row r="464" spans="1:10" s="25" customFormat="1" ht="13.5">
      <c r="A464" s="21">
        <f t="shared" ref="A464:A475" si="28">A463+1</f>
        <v>432</v>
      </c>
      <c r="B464" s="34" t="s">
        <v>413</v>
      </c>
      <c r="C464" s="23">
        <f t="shared" si="27"/>
        <v>0</v>
      </c>
      <c r="D464" s="1"/>
      <c r="E464" s="1"/>
      <c r="F464" s="24">
        <v>10</v>
      </c>
      <c r="J464" s="26"/>
    </row>
    <row r="465" spans="1:10" s="25" customFormat="1" ht="13.5">
      <c r="A465" s="21">
        <f t="shared" si="28"/>
        <v>433</v>
      </c>
      <c r="B465" s="34" t="s">
        <v>414</v>
      </c>
      <c r="C465" s="23">
        <f t="shared" si="27"/>
        <v>0</v>
      </c>
      <c r="D465" s="1"/>
      <c r="E465" s="1"/>
      <c r="F465" s="24">
        <v>10</v>
      </c>
      <c r="J465" s="26"/>
    </row>
    <row r="466" spans="1:10" s="25" customFormat="1" ht="13.5">
      <c r="A466" s="21">
        <f t="shared" si="28"/>
        <v>434</v>
      </c>
      <c r="B466" s="34" t="s">
        <v>415</v>
      </c>
      <c r="C466" s="23">
        <f t="shared" si="27"/>
        <v>0</v>
      </c>
      <c r="D466" s="1"/>
      <c r="E466" s="1"/>
      <c r="F466" s="24">
        <v>20</v>
      </c>
      <c r="J466" s="26"/>
    </row>
    <row r="467" spans="1:10" s="25" customFormat="1" ht="13.5">
      <c r="A467" s="21">
        <f t="shared" si="28"/>
        <v>435</v>
      </c>
      <c r="B467" s="34" t="s">
        <v>416</v>
      </c>
      <c r="C467" s="23">
        <f t="shared" si="27"/>
        <v>0</v>
      </c>
      <c r="D467" s="1"/>
      <c r="E467" s="1"/>
      <c r="F467" s="24">
        <v>50</v>
      </c>
      <c r="J467" s="26"/>
    </row>
    <row r="468" spans="1:10" s="25" customFormat="1" ht="13.5">
      <c r="A468" s="21">
        <f t="shared" si="28"/>
        <v>436</v>
      </c>
      <c r="B468" s="34" t="s">
        <v>417</v>
      </c>
      <c r="C468" s="23">
        <f t="shared" si="27"/>
        <v>0</v>
      </c>
      <c r="D468" s="1"/>
      <c r="E468" s="1"/>
      <c r="F468" s="24">
        <v>2</v>
      </c>
      <c r="J468" s="26"/>
    </row>
    <row r="469" spans="1:10" s="25" customFormat="1" ht="13.5">
      <c r="A469" s="21">
        <f t="shared" si="28"/>
        <v>437</v>
      </c>
      <c r="B469" s="34" t="s">
        <v>418</v>
      </c>
      <c r="C469" s="23">
        <f t="shared" si="27"/>
        <v>0</v>
      </c>
      <c r="D469" s="1"/>
      <c r="E469" s="1"/>
      <c r="F469" s="24">
        <v>2</v>
      </c>
      <c r="J469" s="26"/>
    </row>
    <row r="470" spans="1:10" s="25" customFormat="1" ht="13.5">
      <c r="A470" s="21">
        <f t="shared" si="28"/>
        <v>438</v>
      </c>
      <c r="B470" s="34" t="s">
        <v>419</v>
      </c>
      <c r="C470" s="23">
        <f t="shared" si="27"/>
        <v>0</v>
      </c>
      <c r="D470" s="1"/>
      <c r="E470" s="1"/>
      <c r="F470" s="24">
        <v>20</v>
      </c>
      <c r="J470" s="26"/>
    </row>
    <row r="471" spans="1:10" s="25" customFormat="1" ht="13.5">
      <c r="A471" s="21">
        <f t="shared" si="28"/>
        <v>439</v>
      </c>
      <c r="B471" s="34" t="s">
        <v>420</v>
      </c>
      <c r="C471" s="23">
        <f t="shared" si="27"/>
        <v>0</v>
      </c>
      <c r="D471" s="1"/>
      <c r="E471" s="1"/>
      <c r="F471" s="24">
        <v>5</v>
      </c>
      <c r="J471" s="26"/>
    </row>
    <row r="472" spans="1:10" s="25" customFormat="1" ht="13.5">
      <c r="A472" s="21">
        <f t="shared" si="28"/>
        <v>440</v>
      </c>
      <c r="B472" s="34" t="s">
        <v>421</v>
      </c>
      <c r="C472" s="23">
        <f t="shared" si="27"/>
        <v>0</v>
      </c>
      <c r="D472" s="1"/>
      <c r="E472" s="1"/>
      <c r="F472" s="24">
        <v>5</v>
      </c>
      <c r="J472" s="26"/>
    </row>
    <row r="473" spans="1:10" s="25" customFormat="1" ht="13.5">
      <c r="A473" s="21">
        <f t="shared" si="28"/>
        <v>441</v>
      </c>
      <c r="B473" s="34" t="s">
        <v>422</v>
      </c>
      <c r="C473" s="23">
        <f t="shared" si="27"/>
        <v>0</v>
      </c>
      <c r="D473" s="1"/>
      <c r="E473" s="1"/>
      <c r="F473" s="24">
        <v>15</v>
      </c>
      <c r="J473" s="26"/>
    </row>
    <row r="474" spans="1:10" s="25" customFormat="1" ht="13.5">
      <c r="A474" s="21">
        <f t="shared" si="28"/>
        <v>442</v>
      </c>
      <c r="B474" s="34" t="s">
        <v>423</v>
      </c>
      <c r="C474" s="23">
        <f t="shared" si="27"/>
        <v>0</v>
      </c>
      <c r="D474" s="1"/>
      <c r="E474" s="1"/>
      <c r="F474" s="24">
        <v>4</v>
      </c>
      <c r="J474" s="26"/>
    </row>
    <row r="475" spans="1:10" s="25" customFormat="1" ht="13.5">
      <c r="A475" s="21">
        <f t="shared" si="28"/>
        <v>443</v>
      </c>
      <c r="B475" s="34" t="s">
        <v>424</v>
      </c>
      <c r="C475" s="23">
        <f t="shared" si="27"/>
        <v>0</v>
      </c>
      <c r="D475" s="1"/>
      <c r="E475" s="1"/>
      <c r="F475" s="24">
        <v>50</v>
      </c>
      <c r="J475" s="26"/>
    </row>
    <row r="476" spans="1:10" s="6" customFormat="1" ht="13.5">
      <c r="A476" s="27"/>
      <c r="B476" s="28" t="s">
        <v>425</v>
      </c>
      <c r="C476" s="29"/>
      <c r="D476" s="30"/>
      <c r="E476" s="30"/>
      <c r="F476" s="31"/>
      <c r="G476" s="25"/>
      <c r="H476" s="25"/>
      <c r="I476" s="25"/>
      <c r="J476" s="26"/>
    </row>
    <row r="477" spans="1:10" s="6" customFormat="1" ht="13.5">
      <c r="A477" s="21">
        <f>A475+1</f>
        <v>444</v>
      </c>
      <c r="B477" s="34" t="s">
        <v>685</v>
      </c>
      <c r="C477" s="23">
        <f t="shared" si="27"/>
        <v>0</v>
      </c>
      <c r="D477" s="1"/>
      <c r="E477" s="1"/>
      <c r="F477" s="24">
        <v>10</v>
      </c>
      <c r="G477" s="25"/>
      <c r="H477" s="25"/>
      <c r="I477" s="25"/>
      <c r="J477" s="26"/>
    </row>
    <row r="478" spans="1:10" s="25" customFormat="1" ht="13.5">
      <c r="A478" s="21">
        <f>A477+1</f>
        <v>445</v>
      </c>
      <c r="B478" s="34" t="s">
        <v>426</v>
      </c>
      <c r="C478" s="23">
        <f t="shared" si="27"/>
        <v>0</v>
      </c>
      <c r="D478" s="1"/>
      <c r="E478" s="1"/>
      <c r="F478" s="24">
        <v>5</v>
      </c>
      <c r="J478" s="26"/>
    </row>
    <row r="479" spans="1:10" s="25" customFormat="1" ht="13.5">
      <c r="A479" s="21">
        <f t="shared" ref="A479:A494" si="29">A478+1</f>
        <v>446</v>
      </c>
      <c r="B479" s="34" t="s">
        <v>686</v>
      </c>
      <c r="C479" s="23">
        <f t="shared" si="27"/>
        <v>0</v>
      </c>
      <c r="D479" s="1"/>
      <c r="E479" s="1"/>
      <c r="F479" s="24">
        <v>10</v>
      </c>
      <c r="J479" s="26"/>
    </row>
    <row r="480" spans="1:10" s="25" customFormat="1" ht="13.5">
      <c r="A480" s="21">
        <f t="shared" si="29"/>
        <v>447</v>
      </c>
      <c r="B480" s="34" t="s">
        <v>428</v>
      </c>
      <c r="C480" s="23">
        <f t="shared" si="27"/>
        <v>0</v>
      </c>
      <c r="D480" s="1"/>
      <c r="E480" s="1"/>
      <c r="F480" s="24">
        <v>2</v>
      </c>
      <c r="J480" s="26"/>
    </row>
    <row r="481" spans="1:10" s="25" customFormat="1" ht="13.5">
      <c r="A481" s="21">
        <f t="shared" si="29"/>
        <v>448</v>
      </c>
      <c r="B481" s="34" t="s">
        <v>429</v>
      </c>
      <c r="C481" s="23">
        <f t="shared" si="27"/>
        <v>0</v>
      </c>
      <c r="D481" s="1"/>
      <c r="E481" s="1"/>
      <c r="F481" s="24">
        <v>5</v>
      </c>
      <c r="J481" s="26"/>
    </row>
    <row r="482" spans="1:10" s="25" customFormat="1" ht="13.5">
      <c r="A482" s="21">
        <f t="shared" si="29"/>
        <v>449</v>
      </c>
      <c r="B482" s="34" t="s">
        <v>430</v>
      </c>
      <c r="C482" s="23">
        <f t="shared" si="27"/>
        <v>0</v>
      </c>
      <c r="D482" s="1"/>
      <c r="E482" s="1"/>
      <c r="F482" s="24">
        <v>5</v>
      </c>
      <c r="J482" s="26"/>
    </row>
    <row r="483" spans="1:10" s="25" customFormat="1" ht="13.5">
      <c r="A483" s="21">
        <f t="shared" si="29"/>
        <v>450</v>
      </c>
      <c r="B483" s="34" t="s">
        <v>431</v>
      </c>
      <c r="C483" s="23">
        <f t="shared" si="27"/>
        <v>0</v>
      </c>
      <c r="D483" s="1"/>
      <c r="E483" s="1"/>
      <c r="F483" s="24">
        <v>20</v>
      </c>
      <c r="J483" s="26"/>
    </row>
    <row r="484" spans="1:10" s="25" customFormat="1" ht="13.5">
      <c r="A484" s="21">
        <f t="shared" si="29"/>
        <v>451</v>
      </c>
      <c r="B484" s="34" t="s">
        <v>432</v>
      </c>
      <c r="C484" s="23">
        <f t="shared" si="27"/>
        <v>0</v>
      </c>
      <c r="D484" s="1"/>
      <c r="E484" s="1"/>
      <c r="F484" s="24">
        <v>5</v>
      </c>
      <c r="J484" s="26"/>
    </row>
    <row r="485" spans="1:10" s="25" customFormat="1" ht="13.5">
      <c r="A485" s="21">
        <f t="shared" si="29"/>
        <v>452</v>
      </c>
      <c r="B485" s="34" t="s">
        <v>687</v>
      </c>
      <c r="C485" s="23">
        <f t="shared" si="27"/>
        <v>0</v>
      </c>
      <c r="D485" s="1"/>
      <c r="E485" s="1"/>
      <c r="F485" s="24">
        <v>20</v>
      </c>
      <c r="J485" s="26"/>
    </row>
    <row r="486" spans="1:10" s="25" customFormat="1" ht="13.5">
      <c r="A486" s="21">
        <f t="shared" si="29"/>
        <v>453</v>
      </c>
      <c r="B486" s="34" t="s">
        <v>688</v>
      </c>
      <c r="C486" s="23">
        <f t="shared" si="27"/>
        <v>0</v>
      </c>
      <c r="D486" s="1"/>
      <c r="E486" s="1"/>
      <c r="F486" s="24">
        <v>10</v>
      </c>
      <c r="J486" s="26"/>
    </row>
    <row r="487" spans="1:10" s="25" customFormat="1" ht="13.5">
      <c r="A487" s="21">
        <f t="shared" si="29"/>
        <v>454</v>
      </c>
      <c r="B487" s="34" t="s">
        <v>689</v>
      </c>
      <c r="C487" s="23">
        <f t="shared" si="27"/>
        <v>0</v>
      </c>
      <c r="D487" s="1"/>
      <c r="E487" s="1"/>
      <c r="F487" s="24">
        <v>30</v>
      </c>
      <c r="J487" s="26"/>
    </row>
    <row r="488" spans="1:10" s="25" customFormat="1" ht="13.5">
      <c r="A488" s="21">
        <f t="shared" si="29"/>
        <v>455</v>
      </c>
      <c r="B488" s="34" t="s">
        <v>690</v>
      </c>
      <c r="C488" s="23">
        <f t="shared" si="27"/>
        <v>0</v>
      </c>
      <c r="D488" s="1"/>
      <c r="E488" s="1"/>
      <c r="F488" s="24">
        <v>10</v>
      </c>
      <c r="J488" s="26"/>
    </row>
    <row r="489" spans="1:10" s="25" customFormat="1" ht="13.5">
      <c r="A489" s="21">
        <f t="shared" si="29"/>
        <v>456</v>
      </c>
      <c r="B489" s="34" t="s">
        <v>433</v>
      </c>
      <c r="C489" s="23">
        <f t="shared" si="27"/>
        <v>0</v>
      </c>
      <c r="D489" s="1"/>
      <c r="E489" s="1"/>
      <c r="F489" s="24">
        <v>80</v>
      </c>
      <c r="J489" s="26"/>
    </row>
    <row r="490" spans="1:10" s="25" customFormat="1" ht="13.5">
      <c r="A490" s="21">
        <f t="shared" si="29"/>
        <v>457</v>
      </c>
      <c r="B490" s="34" t="s">
        <v>691</v>
      </c>
      <c r="C490" s="23">
        <f t="shared" si="27"/>
        <v>0</v>
      </c>
      <c r="D490" s="1"/>
      <c r="E490" s="1"/>
      <c r="F490" s="24">
        <v>10</v>
      </c>
      <c r="J490" s="26"/>
    </row>
    <row r="491" spans="1:10" s="25" customFormat="1" ht="13.5">
      <c r="A491" s="21">
        <f t="shared" si="29"/>
        <v>458</v>
      </c>
      <c r="B491" s="34" t="s">
        <v>692</v>
      </c>
      <c r="C491" s="23">
        <f t="shared" si="27"/>
        <v>0</v>
      </c>
      <c r="D491" s="1"/>
      <c r="E491" s="1"/>
      <c r="F491" s="24">
        <v>10</v>
      </c>
      <c r="J491" s="26"/>
    </row>
    <row r="492" spans="1:10" s="25" customFormat="1" ht="13.5">
      <c r="A492" s="21">
        <f t="shared" si="29"/>
        <v>459</v>
      </c>
      <c r="B492" s="34" t="s">
        <v>693</v>
      </c>
      <c r="C492" s="23">
        <f t="shared" si="27"/>
        <v>0</v>
      </c>
      <c r="D492" s="1"/>
      <c r="E492" s="1"/>
      <c r="F492" s="24">
        <v>5</v>
      </c>
      <c r="J492" s="26"/>
    </row>
    <row r="493" spans="1:10" s="25" customFormat="1" ht="13.5">
      <c r="A493" s="21">
        <f t="shared" si="29"/>
        <v>460</v>
      </c>
      <c r="B493" s="34" t="s">
        <v>694</v>
      </c>
      <c r="C493" s="23">
        <f t="shared" si="27"/>
        <v>0</v>
      </c>
      <c r="D493" s="1"/>
      <c r="E493" s="1"/>
      <c r="F493" s="24">
        <v>20</v>
      </c>
      <c r="J493" s="26"/>
    </row>
    <row r="494" spans="1:10" s="25" customFormat="1" ht="13.5">
      <c r="A494" s="21">
        <f t="shared" si="29"/>
        <v>461</v>
      </c>
      <c r="B494" s="34" t="s">
        <v>695</v>
      </c>
      <c r="C494" s="23">
        <f t="shared" si="27"/>
        <v>0</v>
      </c>
      <c r="D494" s="1"/>
      <c r="E494" s="1"/>
      <c r="F494" s="24">
        <v>5</v>
      </c>
      <c r="J494" s="26"/>
    </row>
    <row r="495" spans="1:10" s="6" customFormat="1" ht="13.5">
      <c r="A495" s="27"/>
      <c r="B495" s="28" t="s">
        <v>436</v>
      </c>
      <c r="C495" s="29"/>
      <c r="D495" s="30"/>
      <c r="E495" s="30"/>
      <c r="F495" s="31"/>
      <c r="G495" s="25"/>
      <c r="H495" s="25"/>
      <c r="I495" s="25"/>
      <c r="J495" s="26"/>
    </row>
    <row r="496" spans="1:10" s="25" customFormat="1" ht="13.5">
      <c r="A496" s="21">
        <f>A494+1</f>
        <v>462</v>
      </c>
      <c r="B496" s="34" t="s">
        <v>437</v>
      </c>
      <c r="C496" s="32">
        <f t="shared" si="27"/>
        <v>0</v>
      </c>
      <c r="D496" s="3"/>
      <c r="E496" s="3"/>
      <c r="F496" s="24">
        <v>60</v>
      </c>
      <c r="J496" s="26"/>
    </row>
    <row r="497" spans="1:10" s="25" customFormat="1" ht="13.5">
      <c r="A497" s="21">
        <f>A496+1</f>
        <v>463</v>
      </c>
      <c r="B497" s="34" t="s">
        <v>438</v>
      </c>
      <c r="C497" s="32">
        <f t="shared" si="27"/>
        <v>0</v>
      </c>
      <c r="D497" s="3"/>
      <c r="E497" s="3"/>
      <c r="F497" s="24">
        <v>10</v>
      </c>
      <c r="J497" s="26"/>
    </row>
    <row r="498" spans="1:10" s="25" customFormat="1" ht="13.5">
      <c r="A498" s="21">
        <f t="shared" ref="A498:A529" si="30">A497+1</f>
        <v>464</v>
      </c>
      <c r="B498" s="34" t="s">
        <v>439</v>
      </c>
      <c r="C498" s="32">
        <f t="shared" si="27"/>
        <v>0</v>
      </c>
      <c r="D498" s="3"/>
      <c r="E498" s="3"/>
      <c r="F498" s="24">
        <v>10</v>
      </c>
      <c r="J498" s="26"/>
    </row>
    <row r="499" spans="1:10" s="25" customFormat="1" ht="13.5">
      <c r="A499" s="21">
        <f t="shared" si="30"/>
        <v>465</v>
      </c>
      <c r="B499" s="34" t="s">
        <v>440</v>
      </c>
      <c r="C499" s="32">
        <f t="shared" si="27"/>
        <v>0</v>
      </c>
      <c r="D499" s="3"/>
      <c r="E499" s="3"/>
      <c r="F499" s="24">
        <v>30</v>
      </c>
      <c r="J499" s="26"/>
    </row>
    <row r="500" spans="1:10" s="25" customFormat="1" ht="13.5">
      <c r="A500" s="21">
        <f t="shared" si="30"/>
        <v>466</v>
      </c>
      <c r="B500" s="34" t="s">
        <v>441</v>
      </c>
      <c r="C500" s="32">
        <f t="shared" si="27"/>
        <v>0</v>
      </c>
      <c r="D500" s="3"/>
      <c r="E500" s="3"/>
      <c r="F500" s="24">
        <v>30</v>
      </c>
      <c r="J500" s="26"/>
    </row>
    <row r="501" spans="1:10" s="25" customFormat="1" ht="13.5">
      <c r="A501" s="21">
        <f t="shared" si="30"/>
        <v>467</v>
      </c>
      <c r="B501" s="34" t="s">
        <v>442</v>
      </c>
      <c r="C501" s="32">
        <f t="shared" si="27"/>
        <v>0</v>
      </c>
      <c r="D501" s="3"/>
      <c r="E501" s="3"/>
      <c r="F501" s="24">
        <v>30</v>
      </c>
      <c r="J501" s="26"/>
    </row>
    <row r="502" spans="1:10" s="25" customFormat="1" ht="13.5">
      <c r="A502" s="21">
        <f t="shared" si="30"/>
        <v>468</v>
      </c>
      <c r="B502" s="34" t="s">
        <v>443</v>
      </c>
      <c r="C502" s="32">
        <f t="shared" si="27"/>
        <v>0</v>
      </c>
      <c r="D502" s="3"/>
      <c r="E502" s="3"/>
      <c r="F502" s="24">
        <v>2</v>
      </c>
      <c r="J502" s="26"/>
    </row>
    <row r="503" spans="1:10" s="25" customFormat="1" ht="13.5">
      <c r="A503" s="21">
        <f t="shared" si="30"/>
        <v>469</v>
      </c>
      <c r="B503" s="34" t="s">
        <v>444</v>
      </c>
      <c r="C503" s="32">
        <f t="shared" si="27"/>
        <v>0</v>
      </c>
      <c r="D503" s="3"/>
      <c r="E503" s="3"/>
      <c r="F503" s="24">
        <v>30</v>
      </c>
      <c r="J503" s="26"/>
    </row>
    <row r="504" spans="1:10" s="25" customFormat="1" ht="13.5">
      <c r="A504" s="21">
        <f t="shared" si="30"/>
        <v>470</v>
      </c>
      <c r="B504" s="34" t="s">
        <v>445</v>
      </c>
      <c r="C504" s="32">
        <f t="shared" si="27"/>
        <v>0</v>
      </c>
      <c r="D504" s="3"/>
      <c r="E504" s="3"/>
      <c r="F504" s="24">
        <v>10</v>
      </c>
      <c r="J504" s="26"/>
    </row>
    <row r="505" spans="1:10" s="25" customFormat="1" ht="13.5">
      <c r="A505" s="21">
        <f t="shared" si="30"/>
        <v>471</v>
      </c>
      <c r="B505" s="34" t="s">
        <v>446</v>
      </c>
      <c r="C505" s="32">
        <f t="shared" si="27"/>
        <v>0</v>
      </c>
      <c r="D505" s="3"/>
      <c r="E505" s="3"/>
      <c r="F505" s="24">
        <v>100</v>
      </c>
      <c r="J505" s="26"/>
    </row>
    <row r="506" spans="1:10" s="25" customFormat="1" ht="13.5">
      <c r="A506" s="21">
        <f t="shared" si="30"/>
        <v>472</v>
      </c>
      <c r="B506" s="34" t="s">
        <v>447</v>
      </c>
      <c r="C506" s="32">
        <f t="shared" si="27"/>
        <v>0</v>
      </c>
      <c r="D506" s="3"/>
      <c r="E506" s="3"/>
      <c r="F506" s="24">
        <v>30</v>
      </c>
      <c r="J506" s="26"/>
    </row>
    <row r="507" spans="1:10" s="25" customFormat="1" ht="13.5">
      <c r="A507" s="21">
        <f t="shared" si="30"/>
        <v>473</v>
      </c>
      <c r="B507" s="34" t="s">
        <v>448</v>
      </c>
      <c r="C507" s="32">
        <f t="shared" si="27"/>
        <v>0</v>
      </c>
      <c r="D507" s="3"/>
      <c r="E507" s="3"/>
      <c r="F507" s="24">
        <v>4</v>
      </c>
      <c r="J507" s="26"/>
    </row>
    <row r="508" spans="1:10" s="25" customFormat="1" ht="13.5">
      <c r="A508" s="21">
        <f t="shared" si="30"/>
        <v>474</v>
      </c>
      <c r="B508" s="34" t="s">
        <v>449</v>
      </c>
      <c r="C508" s="32">
        <f t="shared" si="27"/>
        <v>0</v>
      </c>
      <c r="D508" s="3"/>
      <c r="E508" s="3"/>
      <c r="F508" s="24">
        <v>2</v>
      </c>
      <c r="J508" s="26"/>
    </row>
    <row r="509" spans="1:10" s="25" customFormat="1" ht="13.5">
      <c r="A509" s="21">
        <f t="shared" si="30"/>
        <v>475</v>
      </c>
      <c r="B509" s="34" t="s">
        <v>450</v>
      </c>
      <c r="C509" s="32">
        <f t="shared" si="27"/>
        <v>0</v>
      </c>
      <c r="D509" s="3"/>
      <c r="E509" s="3"/>
      <c r="F509" s="24">
        <v>2</v>
      </c>
      <c r="J509" s="26"/>
    </row>
    <row r="510" spans="1:10" s="25" customFormat="1" ht="13.5">
      <c r="A510" s="21">
        <f t="shared" si="30"/>
        <v>476</v>
      </c>
      <c r="B510" s="34" t="s">
        <v>451</v>
      </c>
      <c r="C510" s="32">
        <f t="shared" si="27"/>
        <v>0</v>
      </c>
      <c r="D510" s="3"/>
      <c r="E510" s="3"/>
      <c r="F510" s="24">
        <v>50</v>
      </c>
      <c r="J510" s="26"/>
    </row>
    <row r="511" spans="1:10" s="25" customFormat="1" ht="13.5">
      <c r="A511" s="21">
        <f t="shared" si="30"/>
        <v>477</v>
      </c>
      <c r="B511" s="34" t="s">
        <v>452</v>
      </c>
      <c r="C511" s="32">
        <f t="shared" si="27"/>
        <v>0</v>
      </c>
      <c r="D511" s="3"/>
      <c r="E511" s="3"/>
      <c r="F511" s="24">
        <v>50</v>
      </c>
      <c r="J511" s="26"/>
    </row>
    <row r="512" spans="1:10" s="25" customFormat="1" ht="13.5">
      <c r="A512" s="21">
        <f t="shared" si="30"/>
        <v>478</v>
      </c>
      <c r="B512" s="34" t="s">
        <v>453</v>
      </c>
      <c r="C512" s="32">
        <f t="shared" si="27"/>
        <v>0</v>
      </c>
      <c r="D512" s="3"/>
      <c r="E512" s="3"/>
      <c r="F512" s="24">
        <v>2</v>
      </c>
      <c r="J512" s="26"/>
    </row>
    <row r="513" spans="1:10" s="25" customFormat="1" ht="13.5">
      <c r="A513" s="21">
        <f t="shared" si="30"/>
        <v>479</v>
      </c>
      <c r="B513" s="34" t="s">
        <v>696</v>
      </c>
      <c r="C513" s="32">
        <f t="shared" si="27"/>
        <v>0</v>
      </c>
      <c r="D513" s="3"/>
      <c r="E513" s="3"/>
      <c r="F513" s="24">
        <v>20</v>
      </c>
      <c r="J513" s="26"/>
    </row>
    <row r="514" spans="1:10" s="25" customFormat="1" ht="13.5">
      <c r="A514" s="21">
        <f t="shared" si="30"/>
        <v>480</v>
      </c>
      <c r="B514" s="34" t="s">
        <v>697</v>
      </c>
      <c r="C514" s="32">
        <f t="shared" ref="C514:C579" si="31">+D514*F514</f>
        <v>0</v>
      </c>
      <c r="D514" s="3"/>
      <c r="E514" s="3"/>
      <c r="F514" s="24">
        <v>5</v>
      </c>
      <c r="J514" s="26"/>
    </row>
    <row r="515" spans="1:10" s="25" customFormat="1" ht="13.5">
      <c r="A515" s="21">
        <f t="shared" si="30"/>
        <v>481</v>
      </c>
      <c r="B515" s="34" t="s">
        <v>698</v>
      </c>
      <c r="C515" s="32">
        <f t="shared" si="31"/>
        <v>0</v>
      </c>
      <c r="D515" s="3"/>
      <c r="E515" s="3"/>
      <c r="F515" s="24">
        <v>10</v>
      </c>
      <c r="J515" s="26"/>
    </row>
    <row r="516" spans="1:10" s="25" customFormat="1" ht="13.5">
      <c r="A516" s="21">
        <f t="shared" si="30"/>
        <v>482</v>
      </c>
      <c r="B516" s="34" t="s">
        <v>454</v>
      </c>
      <c r="C516" s="32">
        <f t="shared" si="31"/>
        <v>0</v>
      </c>
      <c r="D516" s="3"/>
      <c r="E516" s="3"/>
      <c r="F516" s="24">
        <v>50</v>
      </c>
      <c r="J516" s="26"/>
    </row>
    <row r="517" spans="1:10" s="25" customFormat="1" ht="13.5">
      <c r="A517" s="21">
        <f t="shared" si="30"/>
        <v>483</v>
      </c>
      <c r="B517" s="34" t="s">
        <v>455</v>
      </c>
      <c r="C517" s="32">
        <f t="shared" si="31"/>
        <v>0</v>
      </c>
      <c r="D517" s="3"/>
      <c r="E517" s="3"/>
      <c r="F517" s="24">
        <v>2</v>
      </c>
      <c r="J517" s="26"/>
    </row>
    <row r="518" spans="1:10" s="25" customFormat="1" ht="13.5">
      <c r="A518" s="21">
        <f t="shared" si="30"/>
        <v>484</v>
      </c>
      <c r="B518" s="34" t="s">
        <v>456</v>
      </c>
      <c r="C518" s="32">
        <f t="shared" si="31"/>
        <v>0</v>
      </c>
      <c r="D518" s="3"/>
      <c r="E518" s="3"/>
      <c r="F518" s="24">
        <v>50</v>
      </c>
      <c r="J518" s="26"/>
    </row>
    <row r="519" spans="1:10" s="25" customFormat="1" ht="13.5">
      <c r="A519" s="21">
        <f t="shared" si="30"/>
        <v>485</v>
      </c>
      <c r="B519" s="34" t="s">
        <v>457</v>
      </c>
      <c r="C519" s="32">
        <f t="shared" si="31"/>
        <v>0</v>
      </c>
      <c r="D519" s="3"/>
      <c r="E519" s="3"/>
      <c r="F519" s="24">
        <v>2</v>
      </c>
      <c r="J519" s="26"/>
    </row>
    <row r="520" spans="1:10" s="25" customFormat="1" ht="13.5">
      <c r="A520" s="21">
        <f t="shared" si="30"/>
        <v>486</v>
      </c>
      <c r="B520" s="34" t="s">
        <v>458</v>
      </c>
      <c r="C520" s="32">
        <f t="shared" si="31"/>
        <v>0</v>
      </c>
      <c r="D520" s="3"/>
      <c r="E520" s="3"/>
      <c r="F520" s="24">
        <v>10</v>
      </c>
      <c r="J520" s="26"/>
    </row>
    <row r="521" spans="1:10" s="25" customFormat="1" ht="13.5">
      <c r="A521" s="21">
        <f t="shared" si="30"/>
        <v>487</v>
      </c>
      <c r="B521" s="34" t="s">
        <v>459</v>
      </c>
      <c r="C521" s="32">
        <f t="shared" si="31"/>
        <v>0</v>
      </c>
      <c r="D521" s="3"/>
      <c r="E521" s="3"/>
      <c r="F521" s="24">
        <v>60</v>
      </c>
      <c r="J521" s="26"/>
    </row>
    <row r="522" spans="1:10" s="25" customFormat="1" ht="13.5">
      <c r="A522" s="21">
        <f t="shared" si="30"/>
        <v>488</v>
      </c>
      <c r="B522" s="34" t="s">
        <v>699</v>
      </c>
      <c r="C522" s="32">
        <f t="shared" si="31"/>
        <v>0</v>
      </c>
      <c r="D522" s="3"/>
      <c r="E522" s="3"/>
      <c r="F522" s="24">
        <v>5</v>
      </c>
      <c r="J522" s="26"/>
    </row>
    <row r="523" spans="1:10" s="25" customFormat="1" ht="13.5">
      <c r="A523" s="21">
        <f t="shared" si="30"/>
        <v>489</v>
      </c>
      <c r="B523" s="34" t="s">
        <v>700</v>
      </c>
      <c r="C523" s="32">
        <f t="shared" si="31"/>
        <v>0</v>
      </c>
      <c r="D523" s="3"/>
      <c r="E523" s="3"/>
      <c r="F523" s="24">
        <v>2</v>
      </c>
      <c r="J523" s="26"/>
    </row>
    <row r="524" spans="1:10" s="25" customFormat="1" ht="13.5">
      <c r="A524" s="21">
        <f t="shared" si="30"/>
        <v>490</v>
      </c>
      <c r="B524" s="34" t="s">
        <v>701</v>
      </c>
      <c r="C524" s="32">
        <f t="shared" si="31"/>
        <v>0</v>
      </c>
      <c r="D524" s="3"/>
      <c r="E524" s="3"/>
      <c r="F524" s="24">
        <v>40</v>
      </c>
      <c r="J524" s="26"/>
    </row>
    <row r="525" spans="1:10" s="25" customFormat="1" ht="13.5">
      <c r="A525" s="21">
        <f t="shared" si="30"/>
        <v>491</v>
      </c>
      <c r="B525" s="34" t="s">
        <v>702</v>
      </c>
      <c r="C525" s="32">
        <f t="shared" si="31"/>
        <v>0</v>
      </c>
      <c r="D525" s="3"/>
      <c r="E525" s="3"/>
      <c r="F525" s="24">
        <v>4</v>
      </c>
      <c r="J525" s="26"/>
    </row>
    <row r="526" spans="1:10" s="25" customFormat="1" ht="13.5">
      <c r="A526" s="21">
        <f t="shared" si="30"/>
        <v>492</v>
      </c>
      <c r="B526" s="34" t="s">
        <v>703</v>
      </c>
      <c r="C526" s="32">
        <f t="shared" si="31"/>
        <v>0</v>
      </c>
      <c r="D526" s="3"/>
      <c r="E526" s="3"/>
      <c r="F526" s="24">
        <v>20</v>
      </c>
      <c r="J526" s="26"/>
    </row>
    <row r="527" spans="1:10" s="25" customFormat="1" ht="13.5">
      <c r="A527" s="21">
        <f t="shared" si="30"/>
        <v>493</v>
      </c>
      <c r="B527" s="34" t="s">
        <v>461</v>
      </c>
      <c r="C527" s="32">
        <f t="shared" si="31"/>
        <v>0</v>
      </c>
      <c r="D527" s="3"/>
      <c r="E527" s="3"/>
      <c r="F527" s="24">
        <v>10</v>
      </c>
      <c r="J527" s="26"/>
    </row>
    <row r="528" spans="1:10" s="25" customFormat="1" ht="13.5">
      <c r="A528" s="21">
        <f t="shared" si="30"/>
        <v>494</v>
      </c>
      <c r="B528" s="34" t="s">
        <v>462</v>
      </c>
      <c r="C528" s="32">
        <f t="shared" si="31"/>
        <v>0</v>
      </c>
      <c r="D528" s="3"/>
      <c r="E528" s="3"/>
      <c r="F528" s="24">
        <v>10</v>
      </c>
      <c r="J528" s="26"/>
    </row>
    <row r="529" spans="1:10" s="25" customFormat="1" ht="13.5">
      <c r="A529" s="21">
        <f t="shared" si="30"/>
        <v>495</v>
      </c>
      <c r="B529" s="34" t="s">
        <v>463</v>
      </c>
      <c r="C529" s="32">
        <f t="shared" si="31"/>
        <v>0</v>
      </c>
      <c r="D529" s="3"/>
      <c r="E529" s="3"/>
      <c r="F529" s="24">
        <v>20</v>
      </c>
      <c r="J529" s="26"/>
    </row>
    <row r="530" spans="1:10" s="6" customFormat="1" ht="13.5">
      <c r="A530" s="27"/>
      <c r="B530" s="28" t="s">
        <v>464</v>
      </c>
      <c r="C530" s="29"/>
      <c r="D530" s="30"/>
      <c r="E530" s="30"/>
      <c r="F530" s="31"/>
      <c r="G530" s="25"/>
      <c r="H530" s="25"/>
      <c r="I530" s="25"/>
      <c r="J530" s="26"/>
    </row>
    <row r="531" spans="1:10" s="25" customFormat="1" ht="13.5">
      <c r="A531" s="21">
        <f>A529+1</f>
        <v>496</v>
      </c>
      <c r="B531" s="34" t="s">
        <v>465</v>
      </c>
      <c r="C531" s="32">
        <f t="shared" si="31"/>
        <v>0</v>
      </c>
      <c r="D531" s="3"/>
      <c r="E531" s="3"/>
      <c r="F531" s="24">
        <v>2</v>
      </c>
      <c r="J531" s="26"/>
    </row>
    <row r="532" spans="1:10" s="25" customFormat="1" ht="13.5">
      <c r="A532" s="21">
        <f>A531+1</f>
        <v>497</v>
      </c>
      <c r="B532" s="34" t="s">
        <v>468</v>
      </c>
      <c r="C532" s="32">
        <f t="shared" si="31"/>
        <v>0</v>
      </c>
      <c r="D532" s="3"/>
      <c r="E532" s="3"/>
      <c r="F532" s="24">
        <v>3</v>
      </c>
      <c r="J532" s="26"/>
    </row>
    <row r="533" spans="1:10" s="25" customFormat="1" ht="13.5">
      <c r="A533" s="21">
        <f t="shared" ref="A533:A544" si="32">A532+1</f>
        <v>498</v>
      </c>
      <c r="B533" s="34" t="s">
        <v>469</v>
      </c>
      <c r="C533" s="32">
        <f t="shared" si="31"/>
        <v>0</v>
      </c>
      <c r="D533" s="3"/>
      <c r="E533" s="3"/>
      <c r="F533" s="24">
        <v>3</v>
      </c>
      <c r="J533" s="26"/>
    </row>
    <row r="534" spans="1:10" s="25" customFormat="1" ht="13.5">
      <c r="A534" s="21">
        <f t="shared" si="32"/>
        <v>499</v>
      </c>
      <c r="B534" s="34" t="s">
        <v>704</v>
      </c>
      <c r="C534" s="32"/>
      <c r="D534" s="3"/>
      <c r="E534" s="3"/>
      <c r="F534" s="24">
        <v>0</v>
      </c>
      <c r="J534" s="26"/>
    </row>
    <row r="535" spans="1:10" s="25" customFormat="1" ht="13.5">
      <c r="A535" s="21">
        <f t="shared" si="32"/>
        <v>500</v>
      </c>
      <c r="B535" s="34" t="s">
        <v>705</v>
      </c>
      <c r="C535" s="32"/>
      <c r="D535" s="3"/>
      <c r="E535" s="3"/>
      <c r="F535" s="24">
        <v>0</v>
      </c>
      <c r="J535" s="26"/>
    </row>
    <row r="536" spans="1:10" s="25" customFormat="1" ht="13.5">
      <c r="A536" s="21">
        <f t="shared" si="32"/>
        <v>501</v>
      </c>
      <c r="B536" s="34" t="s">
        <v>470</v>
      </c>
      <c r="C536" s="32">
        <f t="shared" si="31"/>
        <v>0</v>
      </c>
      <c r="D536" s="3"/>
      <c r="E536" s="3"/>
      <c r="F536" s="24">
        <v>50</v>
      </c>
      <c r="J536" s="26"/>
    </row>
    <row r="537" spans="1:10" s="25" customFormat="1" ht="13.5">
      <c r="A537" s="21">
        <f t="shared" si="32"/>
        <v>502</v>
      </c>
      <c r="B537" s="34" t="s">
        <v>471</v>
      </c>
      <c r="C537" s="32">
        <f t="shared" si="31"/>
        <v>0</v>
      </c>
      <c r="D537" s="3"/>
      <c r="E537" s="3"/>
      <c r="F537" s="24">
        <v>40</v>
      </c>
      <c r="J537" s="26"/>
    </row>
    <row r="538" spans="1:10" s="25" customFormat="1" ht="13.5">
      <c r="A538" s="21">
        <f t="shared" si="32"/>
        <v>503</v>
      </c>
      <c r="B538" s="34" t="s">
        <v>472</v>
      </c>
      <c r="C538" s="32">
        <f t="shared" si="31"/>
        <v>0</v>
      </c>
      <c r="D538" s="3"/>
      <c r="E538" s="3"/>
      <c r="F538" s="24">
        <v>50</v>
      </c>
      <c r="J538" s="26"/>
    </row>
    <row r="539" spans="1:10" s="25" customFormat="1" ht="13.5">
      <c r="A539" s="21">
        <f t="shared" si="32"/>
        <v>504</v>
      </c>
      <c r="B539" s="34" t="s">
        <v>706</v>
      </c>
      <c r="C539" s="32">
        <f t="shared" si="31"/>
        <v>0</v>
      </c>
      <c r="D539" s="3"/>
      <c r="E539" s="3"/>
      <c r="F539" s="24">
        <v>30</v>
      </c>
      <c r="J539" s="26"/>
    </row>
    <row r="540" spans="1:10" s="25" customFormat="1" ht="13.5">
      <c r="A540" s="21">
        <f t="shared" si="32"/>
        <v>505</v>
      </c>
      <c r="B540" s="34" t="s">
        <v>473</v>
      </c>
      <c r="C540" s="32">
        <f t="shared" si="31"/>
        <v>0</v>
      </c>
      <c r="D540" s="3"/>
      <c r="E540" s="3"/>
      <c r="F540" s="24">
        <v>3</v>
      </c>
      <c r="J540" s="26"/>
    </row>
    <row r="541" spans="1:10" s="25" customFormat="1" ht="13.5">
      <c r="A541" s="21">
        <f t="shared" si="32"/>
        <v>506</v>
      </c>
      <c r="B541" s="34" t="s">
        <v>474</v>
      </c>
      <c r="C541" s="32">
        <f t="shared" si="31"/>
        <v>0</v>
      </c>
      <c r="D541" s="3"/>
      <c r="E541" s="3"/>
      <c r="F541" s="24">
        <v>20</v>
      </c>
      <c r="J541" s="26"/>
    </row>
    <row r="542" spans="1:10" s="25" customFormat="1" ht="13.5">
      <c r="A542" s="21">
        <f t="shared" si="32"/>
        <v>507</v>
      </c>
      <c r="B542" s="34" t="s">
        <v>707</v>
      </c>
      <c r="C542" s="32">
        <f t="shared" si="31"/>
        <v>0</v>
      </c>
      <c r="D542" s="3"/>
      <c r="E542" s="3"/>
      <c r="F542" s="24">
        <v>2</v>
      </c>
      <c r="J542" s="26"/>
    </row>
    <row r="543" spans="1:10" s="25" customFormat="1" ht="13.5">
      <c r="A543" s="21">
        <f t="shared" si="32"/>
        <v>508</v>
      </c>
      <c r="B543" s="34" t="s">
        <v>475</v>
      </c>
      <c r="C543" s="32">
        <f t="shared" si="31"/>
        <v>0</v>
      </c>
      <c r="D543" s="3"/>
      <c r="E543" s="3"/>
      <c r="F543" s="24">
        <v>2</v>
      </c>
      <c r="J543" s="26"/>
    </row>
    <row r="544" spans="1:10" s="25" customFormat="1" ht="13.5">
      <c r="A544" s="21">
        <f t="shared" si="32"/>
        <v>509</v>
      </c>
      <c r="B544" s="34" t="s">
        <v>476</v>
      </c>
      <c r="C544" s="32">
        <f t="shared" si="31"/>
        <v>0</v>
      </c>
      <c r="D544" s="3"/>
      <c r="E544" s="3"/>
      <c r="F544" s="24">
        <v>2</v>
      </c>
      <c r="J544" s="26"/>
    </row>
    <row r="545" spans="1:10" s="6" customFormat="1" ht="13.5">
      <c r="A545" s="27"/>
      <c r="B545" s="28" t="s">
        <v>477</v>
      </c>
      <c r="C545" s="29"/>
      <c r="D545" s="30"/>
      <c r="E545" s="30"/>
      <c r="F545" s="31"/>
      <c r="G545" s="25"/>
      <c r="H545" s="25"/>
      <c r="I545" s="25"/>
      <c r="J545" s="26"/>
    </row>
    <row r="546" spans="1:10" s="25" customFormat="1" ht="13.5">
      <c r="A546" s="21">
        <f>A544+1</f>
        <v>510</v>
      </c>
      <c r="B546" s="34" t="s">
        <v>478</v>
      </c>
      <c r="C546" s="23">
        <f t="shared" si="31"/>
        <v>0</v>
      </c>
      <c r="D546" s="1"/>
      <c r="E546" s="1"/>
      <c r="F546" s="24">
        <v>10</v>
      </c>
      <c r="J546" s="26"/>
    </row>
    <row r="547" spans="1:10" s="25" customFormat="1" ht="13.5">
      <c r="A547" s="21">
        <f>A546+1</f>
        <v>511</v>
      </c>
      <c r="B547" s="34" t="s">
        <v>479</v>
      </c>
      <c r="C547" s="23">
        <f t="shared" si="31"/>
        <v>0</v>
      </c>
      <c r="D547" s="1"/>
      <c r="E547" s="1"/>
      <c r="F547" s="24">
        <v>2</v>
      </c>
      <c r="J547" s="26"/>
    </row>
    <row r="548" spans="1:10" s="25" customFormat="1" ht="13.5">
      <c r="A548" s="21">
        <f t="shared" ref="A548:A561" si="33">A547+1</f>
        <v>512</v>
      </c>
      <c r="B548" s="34" t="s">
        <v>480</v>
      </c>
      <c r="C548" s="23">
        <f t="shared" si="31"/>
        <v>0</v>
      </c>
      <c r="D548" s="1"/>
      <c r="E548" s="1"/>
      <c r="F548" s="24">
        <v>20</v>
      </c>
      <c r="J548" s="26"/>
    </row>
    <row r="549" spans="1:10" s="25" customFormat="1" ht="13.5">
      <c r="A549" s="21">
        <f t="shared" si="33"/>
        <v>513</v>
      </c>
      <c r="B549" s="34" t="s">
        <v>481</v>
      </c>
      <c r="C549" s="23">
        <f t="shared" si="31"/>
        <v>0</v>
      </c>
      <c r="D549" s="1"/>
      <c r="E549" s="1"/>
      <c r="F549" s="24">
        <v>2</v>
      </c>
      <c r="J549" s="26"/>
    </row>
    <row r="550" spans="1:10" s="25" customFormat="1" ht="13.5">
      <c r="A550" s="21">
        <f t="shared" si="33"/>
        <v>514</v>
      </c>
      <c r="B550" s="34" t="s">
        <v>482</v>
      </c>
      <c r="C550" s="23">
        <f t="shared" si="31"/>
        <v>0</v>
      </c>
      <c r="D550" s="1"/>
      <c r="E550" s="1"/>
      <c r="F550" s="24">
        <v>10</v>
      </c>
      <c r="J550" s="26"/>
    </row>
    <row r="551" spans="1:10" s="25" customFormat="1" ht="13.5">
      <c r="A551" s="21">
        <f t="shared" si="33"/>
        <v>515</v>
      </c>
      <c r="B551" s="34" t="s">
        <v>708</v>
      </c>
      <c r="C551" s="23">
        <f t="shared" si="31"/>
        <v>0</v>
      </c>
      <c r="D551" s="1"/>
      <c r="E551" s="1"/>
      <c r="F551" s="24">
        <v>10</v>
      </c>
      <c r="J551" s="26"/>
    </row>
    <row r="552" spans="1:10" s="25" customFormat="1" ht="13.5">
      <c r="A552" s="21">
        <f t="shared" si="33"/>
        <v>516</v>
      </c>
      <c r="B552" s="34" t="s">
        <v>484</v>
      </c>
      <c r="C552" s="23">
        <f t="shared" si="31"/>
        <v>0</v>
      </c>
      <c r="D552" s="1"/>
      <c r="E552" s="1"/>
      <c r="F552" s="24">
        <v>2</v>
      </c>
      <c r="J552" s="26"/>
    </row>
    <row r="553" spans="1:10" s="25" customFormat="1" ht="13.5">
      <c r="A553" s="21">
        <f t="shared" si="33"/>
        <v>517</v>
      </c>
      <c r="B553" s="34" t="s">
        <v>709</v>
      </c>
      <c r="C553" s="23">
        <f t="shared" si="31"/>
        <v>0</v>
      </c>
      <c r="D553" s="1"/>
      <c r="E553" s="1"/>
      <c r="F553" s="24">
        <v>100</v>
      </c>
      <c r="J553" s="26"/>
    </row>
    <row r="554" spans="1:10" s="25" customFormat="1" ht="13.5">
      <c r="A554" s="21">
        <f t="shared" si="33"/>
        <v>518</v>
      </c>
      <c r="B554" s="34" t="s">
        <v>710</v>
      </c>
      <c r="C554" s="23">
        <f t="shared" si="31"/>
        <v>0</v>
      </c>
      <c r="D554" s="1"/>
      <c r="E554" s="1"/>
      <c r="F554" s="24">
        <v>70</v>
      </c>
      <c r="J554" s="26"/>
    </row>
    <row r="555" spans="1:10" s="25" customFormat="1" ht="13.5">
      <c r="A555" s="21">
        <f t="shared" si="33"/>
        <v>519</v>
      </c>
      <c r="B555" s="34" t="s">
        <v>711</v>
      </c>
      <c r="C555" s="23">
        <f t="shared" si="31"/>
        <v>0</v>
      </c>
      <c r="D555" s="1"/>
      <c r="E555" s="1"/>
      <c r="F555" s="24">
        <v>10</v>
      </c>
      <c r="J555" s="26"/>
    </row>
    <row r="556" spans="1:10" s="25" customFormat="1" ht="13.5">
      <c r="A556" s="21">
        <f t="shared" si="33"/>
        <v>520</v>
      </c>
      <c r="B556" s="34" t="s">
        <v>712</v>
      </c>
      <c r="C556" s="23">
        <f t="shared" si="31"/>
        <v>0</v>
      </c>
      <c r="D556" s="1"/>
      <c r="E556" s="1"/>
      <c r="F556" s="24">
        <v>10</v>
      </c>
      <c r="J556" s="26"/>
    </row>
    <row r="557" spans="1:10" s="25" customFormat="1" ht="13.5">
      <c r="A557" s="21">
        <f t="shared" si="33"/>
        <v>521</v>
      </c>
      <c r="B557" s="34" t="s">
        <v>713</v>
      </c>
      <c r="C557" s="23">
        <f t="shared" si="31"/>
        <v>0</v>
      </c>
      <c r="D557" s="1"/>
      <c r="E557" s="1"/>
      <c r="F557" s="24">
        <v>10</v>
      </c>
      <c r="J557" s="26"/>
    </row>
    <row r="558" spans="1:10" s="25" customFormat="1" ht="13.5">
      <c r="A558" s="21">
        <f t="shared" si="33"/>
        <v>522</v>
      </c>
      <c r="B558" s="34" t="s">
        <v>714</v>
      </c>
      <c r="C558" s="23">
        <f t="shared" si="31"/>
        <v>0</v>
      </c>
      <c r="D558" s="1"/>
      <c r="E558" s="1"/>
      <c r="F558" s="24">
        <v>5</v>
      </c>
      <c r="J558" s="26"/>
    </row>
    <row r="559" spans="1:10" s="25" customFormat="1" ht="13.5">
      <c r="A559" s="21">
        <f t="shared" si="33"/>
        <v>523</v>
      </c>
      <c r="B559" s="34" t="s">
        <v>715</v>
      </c>
      <c r="C559" s="23">
        <f t="shared" si="31"/>
        <v>0</v>
      </c>
      <c r="D559" s="1"/>
      <c r="E559" s="1"/>
      <c r="F559" s="24">
        <v>10</v>
      </c>
      <c r="J559" s="26"/>
    </row>
    <row r="560" spans="1:10" s="25" customFormat="1" ht="13.5">
      <c r="A560" s="21">
        <f t="shared" si="33"/>
        <v>524</v>
      </c>
      <c r="B560" s="34" t="s">
        <v>716</v>
      </c>
      <c r="C560" s="23">
        <f t="shared" si="31"/>
        <v>0</v>
      </c>
      <c r="D560" s="1"/>
      <c r="E560" s="1"/>
      <c r="F560" s="24">
        <v>25</v>
      </c>
      <c r="J560" s="26"/>
    </row>
    <row r="561" spans="1:10" s="25" customFormat="1" ht="13.5">
      <c r="A561" s="21">
        <f t="shared" si="33"/>
        <v>525</v>
      </c>
      <c r="B561" s="34" t="s">
        <v>488</v>
      </c>
      <c r="C561" s="23">
        <f t="shared" si="31"/>
        <v>0</v>
      </c>
      <c r="D561" s="1"/>
      <c r="E561" s="1"/>
      <c r="F561" s="24">
        <v>5</v>
      </c>
      <c r="J561" s="26"/>
    </row>
    <row r="562" spans="1:10" s="6" customFormat="1" ht="13.5">
      <c r="A562" s="27"/>
      <c r="B562" s="28" t="s">
        <v>489</v>
      </c>
      <c r="C562" s="29"/>
      <c r="D562" s="30"/>
      <c r="E562" s="30"/>
      <c r="F562" s="31"/>
      <c r="G562" s="25"/>
      <c r="H562" s="25"/>
      <c r="I562" s="25"/>
      <c r="J562" s="26"/>
    </row>
    <row r="563" spans="1:10" s="25" customFormat="1" ht="13.5">
      <c r="A563" s="21">
        <f>A561+1</f>
        <v>526</v>
      </c>
      <c r="B563" s="34" t="s">
        <v>490</v>
      </c>
      <c r="C563" s="32">
        <f t="shared" si="31"/>
        <v>0</v>
      </c>
      <c r="D563" s="3"/>
      <c r="E563" s="3"/>
      <c r="F563" s="24">
        <v>20</v>
      </c>
      <c r="J563" s="26"/>
    </row>
    <row r="564" spans="1:10" s="25" customFormat="1" ht="13.5">
      <c r="A564" s="21">
        <f>A563+1</f>
        <v>527</v>
      </c>
      <c r="B564" s="34" t="s">
        <v>491</v>
      </c>
      <c r="C564" s="32">
        <f t="shared" si="31"/>
        <v>0</v>
      </c>
      <c r="D564" s="3"/>
      <c r="E564" s="3"/>
      <c r="F564" s="24">
        <v>20</v>
      </c>
      <c r="J564" s="26"/>
    </row>
    <row r="565" spans="1:10" s="25" customFormat="1" ht="13.5">
      <c r="A565" s="21">
        <f t="shared" ref="A565:A602" si="34">A564+1</f>
        <v>528</v>
      </c>
      <c r="B565" s="34" t="s">
        <v>492</v>
      </c>
      <c r="C565" s="32">
        <f t="shared" si="31"/>
        <v>0</v>
      </c>
      <c r="D565" s="3"/>
      <c r="E565" s="3"/>
      <c r="F565" s="24">
        <v>20</v>
      </c>
      <c r="J565" s="26"/>
    </row>
    <row r="566" spans="1:10" s="25" customFormat="1" ht="13.5">
      <c r="A566" s="21">
        <f t="shared" si="34"/>
        <v>529</v>
      </c>
      <c r="B566" s="34" t="s">
        <v>493</v>
      </c>
      <c r="C566" s="32">
        <f t="shared" si="31"/>
        <v>0</v>
      </c>
      <c r="D566" s="3"/>
      <c r="E566" s="3"/>
      <c r="F566" s="24">
        <v>10</v>
      </c>
      <c r="J566" s="26"/>
    </row>
    <row r="567" spans="1:10" s="25" customFormat="1" ht="13.5">
      <c r="A567" s="21">
        <f t="shared" si="34"/>
        <v>530</v>
      </c>
      <c r="B567" s="34" t="s">
        <v>717</v>
      </c>
      <c r="C567" s="32">
        <f t="shared" si="31"/>
        <v>0</v>
      </c>
      <c r="D567" s="3"/>
      <c r="E567" s="3"/>
      <c r="F567" s="24">
        <v>20</v>
      </c>
      <c r="J567" s="26"/>
    </row>
    <row r="568" spans="1:10" s="25" customFormat="1" ht="13.5">
      <c r="A568" s="21">
        <f t="shared" si="34"/>
        <v>531</v>
      </c>
      <c r="B568" s="34" t="s">
        <v>494</v>
      </c>
      <c r="C568" s="32">
        <f t="shared" si="31"/>
        <v>0</v>
      </c>
      <c r="D568" s="3"/>
      <c r="E568" s="3"/>
      <c r="F568" s="24">
        <v>30</v>
      </c>
      <c r="J568" s="26"/>
    </row>
    <row r="569" spans="1:10" s="25" customFormat="1" ht="13.5">
      <c r="A569" s="21">
        <f t="shared" si="34"/>
        <v>532</v>
      </c>
      <c r="B569" s="34" t="s">
        <v>495</v>
      </c>
      <c r="C569" s="32">
        <f t="shared" si="31"/>
        <v>0</v>
      </c>
      <c r="D569" s="3"/>
      <c r="E569" s="3"/>
      <c r="F569" s="24">
        <v>20</v>
      </c>
      <c r="J569" s="26"/>
    </row>
    <row r="570" spans="1:10" s="25" customFormat="1" ht="13.5">
      <c r="A570" s="21">
        <f t="shared" si="34"/>
        <v>533</v>
      </c>
      <c r="B570" s="34" t="s">
        <v>496</v>
      </c>
      <c r="C570" s="32">
        <f t="shared" si="31"/>
        <v>0</v>
      </c>
      <c r="D570" s="3"/>
      <c r="E570" s="3"/>
      <c r="F570" s="24">
        <v>15</v>
      </c>
      <c r="J570" s="26"/>
    </row>
    <row r="571" spans="1:10" s="25" customFormat="1" ht="13.5">
      <c r="A571" s="21">
        <f t="shared" si="34"/>
        <v>534</v>
      </c>
      <c r="B571" s="34" t="s">
        <v>497</v>
      </c>
      <c r="C571" s="32">
        <f t="shared" si="31"/>
        <v>0</v>
      </c>
      <c r="D571" s="3"/>
      <c r="E571" s="3"/>
      <c r="F571" s="24">
        <v>20</v>
      </c>
      <c r="J571" s="26"/>
    </row>
    <row r="572" spans="1:10" s="25" customFormat="1" ht="13.5">
      <c r="A572" s="21">
        <f t="shared" si="34"/>
        <v>535</v>
      </c>
      <c r="B572" s="34" t="s">
        <v>498</v>
      </c>
      <c r="C572" s="32">
        <f t="shared" si="31"/>
        <v>0</v>
      </c>
      <c r="D572" s="3"/>
      <c r="E572" s="3"/>
      <c r="F572" s="24">
        <v>20</v>
      </c>
      <c r="J572" s="26"/>
    </row>
    <row r="573" spans="1:10" s="25" customFormat="1" ht="13.5">
      <c r="A573" s="21">
        <f t="shared" si="34"/>
        <v>536</v>
      </c>
      <c r="B573" s="34" t="s">
        <v>499</v>
      </c>
      <c r="C573" s="32">
        <f t="shared" si="31"/>
        <v>0</v>
      </c>
      <c r="D573" s="3"/>
      <c r="E573" s="3"/>
      <c r="F573" s="24">
        <v>5</v>
      </c>
      <c r="J573" s="26"/>
    </row>
    <row r="574" spans="1:10" s="25" customFormat="1" ht="13.5">
      <c r="A574" s="21">
        <f t="shared" si="34"/>
        <v>537</v>
      </c>
      <c r="B574" s="34" t="s">
        <v>500</v>
      </c>
      <c r="C574" s="32">
        <f t="shared" si="31"/>
        <v>0</v>
      </c>
      <c r="D574" s="3"/>
      <c r="E574" s="3"/>
      <c r="F574" s="24">
        <v>2</v>
      </c>
      <c r="J574" s="26"/>
    </row>
    <row r="575" spans="1:10" s="25" customFormat="1" ht="13.5">
      <c r="A575" s="21">
        <f t="shared" si="34"/>
        <v>538</v>
      </c>
      <c r="B575" s="34" t="s">
        <v>501</v>
      </c>
      <c r="C575" s="32">
        <f t="shared" si="31"/>
        <v>0</v>
      </c>
      <c r="D575" s="3"/>
      <c r="E575" s="3"/>
      <c r="F575" s="24">
        <v>8</v>
      </c>
      <c r="J575" s="26"/>
    </row>
    <row r="576" spans="1:10" s="25" customFormat="1" ht="13.5">
      <c r="A576" s="21">
        <f t="shared" si="34"/>
        <v>539</v>
      </c>
      <c r="B576" s="34" t="s">
        <v>502</v>
      </c>
      <c r="C576" s="32">
        <f t="shared" si="31"/>
        <v>0</v>
      </c>
      <c r="D576" s="3"/>
      <c r="E576" s="3"/>
      <c r="F576" s="24">
        <v>2</v>
      </c>
      <c r="J576" s="26"/>
    </row>
    <row r="577" spans="1:10" s="25" customFormat="1" ht="13.5">
      <c r="A577" s="21">
        <f t="shared" si="34"/>
        <v>540</v>
      </c>
      <c r="B577" s="34" t="s">
        <v>503</v>
      </c>
      <c r="C577" s="32">
        <f t="shared" si="31"/>
        <v>0</v>
      </c>
      <c r="D577" s="3"/>
      <c r="E577" s="3"/>
      <c r="F577" s="24">
        <v>4</v>
      </c>
      <c r="J577" s="26"/>
    </row>
    <row r="578" spans="1:10" s="25" customFormat="1" ht="13.5">
      <c r="A578" s="21">
        <f t="shared" si="34"/>
        <v>541</v>
      </c>
      <c r="B578" s="34" t="s">
        <v>718</v>
      </c>
      <c r="C578" s="32">
        <f t="shared" si="31"/>
        <v>0</v>
      </c>
      <c r="D578" s="3"/>
      <c r="E578" s="3"/>
      <c r="F578" s="24">
        <v>5</v>
      </c>
      <c r="J578" s="26"/>
    </row>
    <row r="579" spans="1:10" s="25" customFormat="1" ht="13.5">
      <c r="A579" s="21">
        <f t="shared" si="34"/>
        <v>542</v>
      </c>
      <c r="B579" s="34" t="s">
        <v>506</v>
      </c>
      <c r="C579" s="32">
        <f t="shared" si="31"/>
        <v>0</v>
      </c>
      <c r="D579" s="3"/>
      <c r="E579" s="3"/>
      <c r="F579" s="24">
        <v>100</v>
      </c>
      <c r="J579" s="26"/>
    </row>
    <row r="580" spans="1:10" s="25" customFormat="1" ht="13.5">
      <c r="A580" s="21">
        <f t="shared" si="34"/>
        <v>543</v>
      </c>
      <c r="B580" s="34" t="s">
        <v>507</v>
      </c>
      <c r="C580" s="32">
        <f t="shared" ref="C580:C641" si="35">+D580*F580</f>
        <v>0</v>
      </c>
      <c r="D580" s="3"/>
      <c r="E580" s="3"/>
      <c r="F580" s="24">
        <v>10</v>
      </c>
      <c r="J580" s="26"/>
    </row>
    <row r="581" spans="1:10" s="25" customFormat="1" ht="13.5">
      <c r="A581" s="21">
        <f t="shared" si="34"/>
        <v>544</v>
      </c>
      <c r="B581" s="34" t="s">
        <v>509</v>
      </c>
      <c r="C581" s="32">
        <f t="shared" si="35"/>
        <v>0</v>
      </c>
      <c r="D581" s="3"/>
      <c r="E581" s="3"/>
      <c r="F581" s="24">
        <v>80</v>
      </c>
      <c r="J581" s="26"/>
    </row>
    <row r="582" spans="1:10" s="25" customFormat="1" ht="13.5">
      <c r="A582" s="21">
        <f t="shared" si="34"/>
        <v>545</v>
      </c>
      <c r="B582" s="34" t="s">
        <v>510</v>
      </c>
      <c r="C582" s="32">
        <f t="shared" si="35"/>
        <v>0</v>
      </c>
      <c r="D582" s="3"/>
      <c r="E582" s="3"/>
      <c r="F582" s="24">
        <v>5</v>
      </c>
      <c r="J582" s="26"/>
    </row>
    <row r="583" spans="1:10" s="25" customFormat="1" ht="13.5">
      <c r="A583" s="21">
        <f t="shared" si="34"/>
        <v>546</v>
      </c>
      <c r="B583" s="34" t="s">
        <v>511</v>
      </c>
      <c r="C583" s="32">
        <f t="shared" si="35"/>
        <v>0</v>
      </c>
      <c r="D583" s="3"/>
      <c r="E583" s="3"/>
      <c r="F583" s="24">
        <v>2</v>
      </c>
      <c r="J583" s="26"/>
    </row>
    <row r="584" spans="1:10" s="25" customFormat="1" ht="13.5">
      <c r="A584" s="21">
        <f t="shared" si="34"/>
        <v>547</v>
      </c>
      <c r="B584" s="34" t="s">
        <v>719</v>
      </c>
      <c r="C584" s="32">
        <f t="shared" si="35"/>
        <v>0</v>
      </c>
      <c r="D584" s="3"/>
      <c r="E584" s="3"/>
      <c r="F584" s="24">
        <v>50</v>
      </c>
      <c r="J584" s="26"/>
    </row>
    <row r="585" spans="1:10" s="25" customFormat="1" ht="13.5">
      <c r="A585" s="21">
        <f t="shared" si="34"/>
        <v>548</v>
      </c>
      <c r="B585" s="34" t="s">
        <v>720</v>
      </c>
      <c r="C585" s="32">
        <f t="shared" si="35"/>
        <v>0</v>
      </c>
      <c r="D585" s="3"/>
      <c r="E585" s="3"/>
      <c r="F585" s="24">
        <v>50</v>
      </c>
      <c r="J585" s="26"/>
    </row>
    <row r="586" spans="1:10" s="25" customFormat="1" ht="13.5">
      <c r="A586" s="21">
        <f t="shared" si="34"/>
        <v>549</v>
      </c>
      <c r="B586" s="34" t="s">
        <v>721</v>
      </c>
      <c r="C586" s="32">
        <f t="shared" si="35"/>
        <v>0</v>
      </c>
      <c r="D586" s="3"/>
      <c r="E586" s="3"/>
      <c r="F586" s="24">
        <v>5</v>
      </c>
      <c r="J586" s="26"/>
    </row>
    <row r="587" spans="1:10" s="25" customFormat="1" ht="13.5">
      <c r="A587" s="21">
        <f t="shared" si="34"/>
        <v>550</v>
      </c>
      <c r="B587" s="34" t="s">
        <v>513</v>
      </c>
      <c r="C587" s="32">
        <f t="shared" si="35"/>
        <v>0</v>
      </c>
      <c r="D587" s="3"/>
      <c r="E587" s="3"/>
      <c r="F587" s="24">
        <v>1</v>
      </c>
      <c r="J587" s="26"/>
    </row>
    <row r="588" spans="1:10" s="25" customFormat="1" ht="13.5">
      <c r="A588" s="21">
        <f t="shared" si="34"/>
        <v>551</v>
      </c>
      <c r="B588" s="34" t="s">
        <v>722</v>
      </c>
      <c r="C588" s="32">
        <f t="shared" si="35"/>
        <v>0</v>
      </c>
      <c r="D588" s="3"/>
      <c r="E588" s="3"/>
      <c r="F588" s="24">
        <v>5</v>
      </c>
      <c r="J588" s="26"/>
    </row>
    <row r="589" spans="1:10" s="25" customFormat="1" ht="13.5">
      <c r="A589" s="21">
        <f t="shared" si="34"/>
        <v>552</v>
      </c>
      <c r="B589" s="34" t="s">
        <v>514</v>
      </c>
      <c r="C589" s="32">
        <f t="shared" si="35"/>
        <v>0</v>
      </c>
      <c r="D589" s="3"/>
      <c r="E589" s="3"/>
      <c r="F589" s="24">
        <v>2</v>
      </c>
      <c r="J589" s="26"/>
    </row>
    <row r="590" spans="1:10" s="25" customFormat="1" ht="13.5">
      <c r="A590" s="21">
        <f t="shared" si="34"/>
        <v>553</v>
      </c>
      <c r="B590" s="34" t="s">
        <v>515</v>
      </c>
      <c r="C590" s="32">
        <f t="shared" si="35"/>
        <v>0</v>
      </c>
      <c r="D590" s="3"/>
      <c r="E590" s="3"/>
      <c r="F590" s="24">
        <v>2</v>
      </c>
      <c r="J590" s="26"/>
    </row>
    <row r="591" spans="1:10" s="25" customFormat="1" ht="13.5">
      <c r="A591" s="21">
        <f t="shared" si="34"/>
        <v>554</v>
      </c>
      <c r="B591" s="34" t="s">
        <v>516</v>
      </c>
      <c r="C591" s="32">
        <f t="shared" si="35"/>
        <v>0</v>
      </c>
      <c r="D591" s="3"/>
      <c r="E591" s="3"/>
      <c r="F591" s="24">
        <v>10</v>
      </c>
      <c r="J591" s="26"/>
    </row>
    <row r="592" spans="1:10" s="25" customFormat="1" ht="13.5">
      <c r="A592" s="21">
        <f t="shared" si="34"/>
        <v>555</v>
      </c>
      <c r="B592" s="34" t="s">
        <v>517</v>
      </c>
      <c r="C592" s="32">
        <f t="shared" si="35"/>
        <v>0</v>
      </c>
      <c r="D592" s="3"/>
      <c r="E592" s="3"/>
      <c r="F592" s="24">
        <v>20</v>
      </c>
      <c r="J592" s="26"/>
    </row>
    <row r="593" spans="1:10" s="25" customFormat="1" ht="13.5">
      <c r="A593" s="21">
        <f t="shared" si="34"/>
        <v>556</v>
      </c>
      <c r="B593" s="34" t="s">
        <v>518</v>
      </c>
      <c r="C593" s="32">
        <f t="shared" si="35"/>
        <v>0</v>
      </c>
      <c r="D593" s="3"/>
      <c r="E593" s="3"/>
      <c r="F593" s="24">
        <v>2</v>
      </c>
      <c r="J593" s="26"/>
    </row>
    <row r="594" spans="1:10" s="25" customFormat="1" ht="13.5">
      <c r="A594" s="21">
        <f t="shared" si="34"/>
        <v>557</v>
      </c>
      <c r="B594" s="34" t="s">
        <v>519</v>
      </c>
      <c r="C594" s="32">
        <f t="shared" si="35"/>
        <v>0</v>
      </c>
      <c r="D594" s="3"/>
      <c r="E594" s="3"/>
      <c r="F594" s="24">
        <v>5</v>
      </c>
      <c r="J594" s="26"/>
    </row>
    <row r="595" spans="1:10" s="25" customFormat="1" ht="13.5">
      <c r="A595" s="21">
        <f t="shared" si="34"/>
        <v>558</v>
      </c>
      <c r="B595" s="34" t="s">
        <v>723</v>
      </c>
      <c r="C595" s="32">
        <f t="shared" si="35"/>
        <v>0</v>
      </c>
      <c r="D595" s="3"/>
      <c r="E595" s="3"/>
      <c r="F595" s="24">
        <v>5</v>
      </c>
      <c r="J595" s="26"/>
    </row>
    <row r="596" spans="1:10" s="25" customFormat="1" ht="13.5">
      <c r="A596" s="21">
        <f t="shared" si="34"/>
        <v>559</v>
      </c>
      <c r="B596" s="34" t="s">
        <v>521</v>
      </c>
      <c r="C596" s="32">
        <f t="shared" si="35"/>
        <v>0</v>
      </c>
      <c r="D596" s="3"/>
      <c r="E596" s="3"/>
      <c r="F596" s="24">
        <v>5</v>
      </c>
      <c r="J596" s="26"/>
    </row>
    <row r="597" spans="1:10" s="25" customFormat="1" ht="13.5">
      <c r="A597" s="21">
        <f t="shared" si="34"/>
        <v>560</v>
      </c>
      <c r="B597" s="34" t="s">
        <v>522</v>
      </c>
      <c r="C597" s="32">
        <f t="shared" si="35"/>
        <v>0</v>
      </c>
      <c r="D597" s="3"/>
      <c r="E597" s="3"/>
      <c r="F597" s="24">
        <v>5</v>
      </c>
      <c r="J597" s="26"/>
    </row>
    <row r="598" spans="1:10" s="25" customFormat="1" ht="13.5">
      <c r="A598" s="21">
        <f t="shared" si="34"/>
        <v>561</v>
      </c>
      <c r="B598" s="34" t="s">
        <v>523</v>
      </c>
      <c r="C598" s="32">
        <f t="shared" si="35"/>
        <v>0</v>
      </c>
      <c r="D598" s="3"/>
      <c r="E598" s="3"/>
      <c r="F598" s="24">
        <v>10</v>
      </c>
      <c r="J598" s="26"/>
    </row>
    <row r="599" spans="1:10" s="25" customFormat="1" ht="13.5">
      <c r="A599" s="21">
        <f t="shared" si="34"/>
        <v>562</v>
      </c>
      <c r="B599" s="34" t="s">
        <v>524</v>
      </c>
      <c r="C599" s="32">
        <f t="shared" si="35"/>
        <v>0</v>
      </c>
      <c r="D599" s="3"/>
      <c r="E599" s="3"/>
      <c r="F599" s="24">
        <v>2</v>
      </c>
      <c r="J599" s="26"/>
    </row>
    <row r="600" spans="1:10" s="25" customFormat="1" ht="13.5">
      <c r="A600" s="21">
        <f t="shared" si="34"/>
        <v>563</v>
      </c>
      <c r="B600" s="34" t="s">
        <v>525</v>
      </c>
      <c r="C600" s="32">
        <f t="shared" si="35"/>
        <v>0</v>
      </c>
      <c r="D600" s="3"/>
      <c r="E600" s="3"/>
      <c r="F600" s="24">
        <v>2</v>
      </c>
      <c r="J600" s="26"/>
    </row>
    <row r="601" spans="1:10" s="25" customFormat="1" ht="13.5">
      <c r="A601" s="21">
        <f t="shared" si="34"/>
        <v>564</v>
      </c>
      <c r="B601" s="34" t="s">
        <v>526</v>
      </c>
      <c r="C601" s="32">
        <f t="shared" si="35"/>
        <v>0</v>
      </c>
      <c r="D601" s="3"/>
      <c r="E601" s="3"/>
      <c r="F601" s="24">
        <v>20</v>
      </c>
      <c r="J601" s="26"/>
    </row>
    <row r="602" spans="1:10" s="25" customFormat="1" ht="13.5">
      <c r="A602" s="21">
        <f t="shared" si="34"/>
        <v>565</v>
      </c>
      <c r="B602" s="34" t="s">
        <v>527</v>
      </c>
      <c r="C602" s="32">
        <f t="shared" si="35"/>
        <v>0</v>
      </c>
      <c r="D602" s="3"/>
      <c r="E602" s="3"/>
      <c r="F602" s="24">
        <v>2</v>
      </c>
      <c r="J602" s="26"/>
    </row>
    <row r="603" spans="1:10" s="6" customFormat="1" ht="13.5">
      <c r="A603" s="27"/>
      <c r="B603" s="28" t="s">
        <v>724</v>
      </c>
      <c r="C603" s="29"/>
      <c r="D603" s="30"/>
      <c r="E603" s="30"/>
      <c r="F603" s="31"/>
      <c r="G603" s="25"/>
      <c r="H603" s="25"/>
      <c r="I603" s="25"/>
      <c r="J603" s="26"/>
    </row>
    <row r="604" spans="1:10" s="25" customFormat="1" ht="13.5">
      <c r="A604" s="21">
        <f>A602+1</f>
        <v>566</v>
      </c>
      <c r="B604" s="51" t="s">
        <v>725</v>
      </c>
      <c r="C604" s="23">
        <f t="shared" si="35"/>
        <v>0</v>
      </c>
      <c r="D604" s="1"/>
      <c r="E604" s="1"/>
      <c r="F604" s="24">
        <v>5</v>
      </c>
      <c r="J604" s="26"/>
    </row>
    <row r="605" spans="1:10" s="25" customFormat="1" ht="13.5">
      <c r="A605" s="21">
        <f t="shared" ref="A605:A612" si="36">A604+1</f>
        <v>567</v>
      </c>
      <c r="B605" s="51" t="s">
        <v>726</v>
      </c>
      <c r="C605" s="23">
        <f t="shared" si="35"/>
        <v>0</v>
      </c>
      <c r="D605" s="1"/>
      <c r="E605" s="1"/>
      <c r="F605" s="24">
        <v>10</v>
      </c>
      <c r="J605" s="26"/>
    </row>
    <row r="606" spans="1:10" s="25" customFormat="1" ht="13.5">
      <c r="A606" s="21">
        <f t="shared" si="36"/>
        <v>568</v>
      </c>
      <c r="B606" s="34" t="s">
        <v>727</v>
      </c>
      <c r="C606" s="23">
        <f t="shared" si="35"/>
        <v>0</v>
      </c>
      <c r="D606" s="1"/>
      <c r="E606" s="1"/>
      <c r="F606" s="24">
        <v>4</v>
      </c>
      <c r="J606" s="26"/>
    </row>
    <row r="607" spans="1:10" s="25" customFormat="1" ht="13.5">
      <c r="A607" s="21">
        <f t="shared" si="36"/>
        <v>569</v>
      </c>
      <c r="B607" s="34" t="s">
        <v>728</v>
      </c>
      <c r="C607" s="23">
        <f t="shared" si="35"/>
        <v>0</v>
      </c>
      <c r="D607" s="1"/>
      <c r="E607" s="1"/>
      <c r="F607" s="24">
        <v>4</v>
      </c>
      <c r="J607" s="26"/>
    </row>
    <row r="608" spans="1:10" s="25" customFormat="1" ht="13.5">
      <c r="A608" s="21">
        <f t="shared" si="36"/>
        <v>570</v>
      </c>
      <c r="B608" s="34" t="s">
        <v>729</v>
      </c>
      <c r="C608" s="23">
        <f t="shared" si="35"/>
        <v>0</v>
      </c>
      <c r="D608" s="1"/>
      <c r="E608" s="1"/>
      <c r="F608" s="24">
        <v>10</v>
      </c>
      <c r="J608" s="26"/>
    </row>
    <row r="609" spans="1:10" s="25" customFormat="1" ht="13.5">
      <c r="A609" s="21">
        <f t="shared" si="36"/>
        <v>571</v>
      </c>
      <c r="B609" s="34" t="s">
        <v>730</v>
      </c>
      <c r="C609" s="23">
        <f t="shared" si="35"/>
        <v>0</v>
      </c>
      <c r="D609" s="1"/>
      <c r="E609" s="1"/>
      <c r="F609" s="24">
        <v>10</v>
      </c>
      <c r="J609" s="26"/>
    </row>
    <row r="610" spans="1:10" s="25" customFormat="1" ht="13.5">
      <c r="A610" s="21">
        <f t="shared" si="36"/>
        <v>572</v>
      </c>
      <c r="B610" s="34" t="s">
        <v>731</v>
      </c>
      <c r="C610" s="23">
        <f t="shared" si="35"/>
        <v>0</v>
      </c>
      <c r="D610" s="1"/>
      <c r="E610" s="1"/>
      <c r="F610" s="24">
        <v>2</v>
      </c>
      <c r="J610" s="26"/>
    </row>
    <row r="611" spans="1:10" s="25" customFormat="1" ht="13.5">
      <c r="A611" s="21">
        <f t="shared" si="36"/>
        <v>573</v>
      </c>
      <c r="B611" s="34" t="s">
        <v>732</v>
      </c>
      <c r="C611" s="23">
        <f t="shared" si="35"/>
        <v>0</v>
      </c>
      <c r="D611" s="1"/>
      <c r="E611" s="1"/>
      <c r="F611" s="24">
        <v>15</v>
      </c>
      <c r="J611" s="26"/>
    </row>
    <row r="612" spans="1:10" s="25" customFormat="1" ht="13.5">
      <c r="A612" s="21">
        <f t="shared" si="36"/>
        <v>574</v>
      </c>
      <c r="B612" s="34" t="s">
        <v>733</v>
      </c>
      <c r="C612" s="23">
        <f t="shared" si="35"/>
        <v>0</v>
      </c>
      <c r="D612" s="1"/>
      <c r="E612" s="1"/>
      <c r="F612" s="24">
        <v>4</v>
      </c>
      <c r="J612" s="26"/>
    </row>
    <row r="613" spans="1:10" s="6" customFormat="1" ht="13.5">
      <c r="A613" s="27"/>
      <c r="B613" s="28" t="s">
        <v>734</v>
      </c>
      <c r="C613" s="29"/>
      <c r="D613" s="30"/>
      <c r="E613" s="30"/>
      <c r="F613" s="31"/>
      <c r="G613" s="25"/>
      <c r="H613" s="25"/>
      <c r="I613" s="25"/>
      <c r="J613" s="26"/>
    </row>
    <row r="614" spans="1:10" s="25" customFormat="1" ht="13.5">
      <c r="A614" s="21">
        <f>A612+1</f>
        <v>575</v>
      </c>
      <c r="B614" s="34" t="s">
        <v>529</v>
      </c>
      <c r="C614" s="32">
        <f t="shared" si="35"/>
        <v>0</v>
      </c>
      <c r="D614" s="3"/>
      <c r="E614" s="3"/>
      <c r="F614" s="24">
        <v>1</v>
      </c>
      <c r="J614" s="26"/>
    </row>
    <row r="615" spans="1:10" s="25" customFormat="1" ht="13.5">
      <c r="A615" s="21">
        <f>A614+1</f>
        <v>576</v>
      </c>
      <c r="B615" s="34" t="s">
        <v>530</v>
      </c>
      <c r="C615" s="32">
        <f t="shared" si="35"/>
        <v>0</v>
      </c>
      <c r="D615" s="3"/>
      <c r="E615" s="3"/>
      <c r="F615" s="24">
        <v>2</v>
      </c>
      <c r="J615" s="26"/>
    </row>
    <row r="616" spans="1:10" s="25" customFormat="1" ht="13.5">
      <c r="A616" s="21">
        <f t="shared" ref="A616:A626" si="37">A615+1</f>
        <v>577</v>
      </c>
      <c r="B616" s="34" t="s">
        <v>531</v>
      </c>
      <c r="C616" s="32">
        <f t="shared" si="35"/>
        <v>0</v>
      </c>
      <c r="D616" s="3"/>
      <c r="E616" s="3"/>
      <c r="F616" s="24">
        <v>1</v>
      </c>
      <c r="J616" s="26"/>
    </row>
    <row r="617" spans="1:10" s="25" customFormat="1" ht="13.5">
      <c r="A617" s="21">
        <f t="shared" si="37"/>
        <v>578</v>
      </c>
      <c r="B617" s="34" t="s">
        <v>532</v>
      </c>
      <c r="C617" s="32">
        <f t="shared" si="35"/>
        <v>0</v>
      </c>
      <c r="D617" s="3"/>
      <c r="E617" s="3"/>
      <c r="F617" s="24">
        <v>1</v>
      </c>
      <c r="J617" s="26"/>
    </row>
    <row r="618" spans="1:10" s="25" customFormat="1" ht="13.5">
      <c r="A618" s="21">
        <f t="shared" si="37"/>
        <v>579</v>
      </c>
      <c r="B618" s="34" t="s">
        <v>533</v>
      </c>
      <c r="C618" s="32">
        <f t="shared" si="35"/>
        <v>0</v>
      </c>
      <c r="D618" s="3"/>
      <c r="E618" s="3"/>
      <c r="F618" s="24">
        <v>5</v>
      </c>
      <c r="J618" s="26"/>
    </row>
    <row r="619" spans="1:10" s="25" customFormat="1" ht="13.5">
      <c r="A619" s="21">
        <f t="shared" si="37"/>
        <v>580</v>
      </c>
      <c r="B619" s="34" t="s">
        <v>534</v>
      </c>
      <c r="C619" s="32">
        <f t="shared" si="35"/>
        <v>0</v>
      </c>
      <c r="D619" s="3"/>
      <c r="E619" s="3"/>
      <c r="F619" s="24">
        <v>5</v>
      </c>
      <c r="J619" s="26"/>
    </row>
    <row r="620" spans="1:10" s="25" customFormat="1" ht="13.5">
      <c r="A620" s="21">
        <f t="shared" si="37"/>
        <v>581</v>
      </c>
      <c r="B620" s="34" t="s">
        <v>735</v>
      </c>
      <c r="C620" s="32">
        <f t="shared" si="35"/>
        <v>0</v>
      </c>
      <c r="D620" s="3"/>
      <c r="E620" s="3"/>
      <c r="F620" s="24">
        <v>3</v>
      </c>
      <c r="J620" s="26"/>
    </row>
    <row r="621" spans="1:10" s="25" customFormat="1" ht="13.5">
      <c r="A621" s="21">
        <f t="shared" si="37"/>
        <v>582</v>
      </c>
      <c r="B621" s="34" t="s">
        <v>535</v>
      </c>
      <c r="C621" s="32">
        <f t="shared" si="35"/>
        <v>0</v>
      </c>
      <c r="D621" s="3"/>
      <c r="E621" s="3"/>
      <c r="F621" s="24">
        <v>1</v>
      </c>
      <c r="J621" s="26"/>
    </row>
    <row r="622" spans="1:10" s="25" customFormat="1" ht="13.5">
      <c r="A622" s="21">
        <f t="shared" si="37"/>
        <v>583</v>
      </c>
      <c r="B622" s="34" t="s">
        <v>536</v>
      </c>
      <c r="C622" s="32">
        <f t="shared" si="35"/>
        <v>0</v>
      </c>
      <c r="D622" s="3"/>
      <c r="E622" s="3"/>
      <c r="F622" s="24">
        <v>1</v>
      </c>
      <c r="J622" s="26"/>
    </row>
    <row r="623" spans="1:10" s="25" customFormat="1" ht="13.5">
      <c r="A623" s="21">
        <f t="shared" si="37"/>
        <v>584</v>
      </c>
      <c r="B623" s="34" t="s">
        <v>537</v>
      </c>
      <c r="C623" s="32">
        <f t="shared" si="35"/>
        <v>0</v>
      </c>
      <c r="D623" s="3"/>
      <c r="E623" s="3"/>
      <c r="F623" s="24">
        <v>2</v>
      </c>
      <c r="J623" s="26"/>
    </row>
    <row r="624" spans="1:10" s="25" customFormat="1" ht="13.5">
      <c r="A624" s="21">
        <f t="shared" si="37"/>
        <v>585</v>
      </c>
      <c r="B624" s="34" t="s">
        <v>538</v>
      </c>
      <c r="C624" s="32">
        <f t="shared" si="35"/>
        <v>0</v>
      </c>
      <c r="D624" s="3"/>
      <c r="E624" s="3"/>
      <c r="F624" s="24">
        <v>5</v>
      </c>
      <c r="J624" s="26"/>
    </row>
    <row r="625" spans="1:10" s="25" customFormat="1" ht="13.5">
      <c r="A625" s="21">
        <f t="shared" si="37"/>
        <v>586</v>
      </c>
      <c r="B625" s="34" t="s">
        <v>539</v>
      </c>
      <c r="C625" s="32">
        <f t="shared" si="35"/>
        <v>0</v>
      </c>
      <c r="D625" s="3"/>
      <c r="E625" s="3"/>
      <c r="F625" s="24">
        <v>1</v>
      </c>
      <c r="J625" s="26"/>
    </row>
    <row r="626" spans="1:10" s="25" customFormat="1" ht="13.5">
      <c r="A626" s="21">
        <f t="shared" si="37"/>
        <v>587</v>
      </c>
      <c r="B626" s="34" t="s">
        <v>540</v>
      </c>
      <c r="C626" s="32">
        <f t="shared" si="35"/>
        <v>0</v>
      </c>
      <c r="D626" s="3"/>
      <c r="E626" s="3"/>
      <c r="F626" s="24">
        <v>1</v>
      </c>
      <c r="J626" s="26"/>
    </row>
    <row r="627" spans="1:10" s="25" customFormat="1" ht="13.5">
      <c r="A627" s="27"/>
      <c r="B627" s="28" t="s">
        <v>736</v>
      </c>
      <c r="C627" s="29"/>
      <c r="D627" s="30"/>
      <c r="E627" s="30"/>
      <c r="F627" s="31"/>
      <c r="J627" s="26"/>
    </row>
    <row r="628" spans="1:10" s="25" customFormat="1" ht="13.5">
      <c r="A628" s="21">
        <f>A626+1</f>
        <v>588</v>
      </c>
      <c r="B628" s="34" t="s">
        <v>737</v>
      </c>
      <c r="C628" s="32"/>
      <c r="D628" s="3"/>
      <c r="E628" s="3"/>
      <c r="F628" s="24">
        <v>0</v>
      </c>
      <c r="J628" s="26"/>
    </row>
    <row r="629" spans="1:10" s="25" customFormat="1" ht="13.5">
      <c r="A629" s="21">
        <f>A628+1</f>
        <v>589</v>
      </c>
      <c r="B629" s="34" t="s">
        <v>738</v>
      </c>
      <c r="C629" s="32"/>
      <c r="D629" s="3"/>
      <c r="E629" s="3"/>
      <c r="F629" s="24">
        <v>0</v>
      </c>
      <c r="J629" s="26"/>
    </row>
    <row r="630" spans="1:10" s="6" customFormat="1" ht="13.5">
      <c r="A630" s="27"/>
      <c r="B630" s="28" t="s">
        <v>739</v>
      </c>
      <c r="C630" s="29"/>
      <c r="D630" s="30"/>
      <c r="E630" s="30"/>
      <c r="F630" s="31"/>
      <c r="G630" s="25"/>
      <c r="H630" s="25"/>
      <c r="I630" s="25"/>
      <c r="J630" s="26"/>
    </row>
    <row r="631" spans="1:10" s="52" customFormat="1" ht="13.5">
      <c r="A631" s="21">
        <f>A629+1</f>
        <v>590</v>
      </c>
      <c r="B631" s="22" t="s">
        <v>740</v>
      </c>
      <c r="C631" s="32">
        <f t="shared" si="35"/>
        <v>0</v>
      </c>
      <c r="D631" s="3"/>
      <c r="E631" s="3"/>
      <c r="F631" s="24">
        <v>150</v>
      </c>
      <c r="G631" s="25"/>
      <c r="H631" s="25"/>
      <c r="I631" s="25"/>
      <c r="J631" s="26"/>
    </row>
    <row r="632" spans="1:10" s="25" customFormat="1" ht="13.5">
      <c r="A632" s="21">
        <f>A631+1</f>
        <v>591</v>
      </c>
      <c r="B632" s="34" t="s">
        <v>741</v>
      </c>
      <c r="C632" s="32">
        <f t="shared" si="35"/>
        <v>0</v>
      </c>
      <c r="D632" s="3"/>
      <c r="E632" s="3"/>
      <c r="F632" s="24">
        <v>120</v>
      </c>
      <c r="J632" s="26"/>
    </row>
    <row r="633" spans="1:10" s="25" customFormat="1" ht="13.5">
      <c r="A633" s="21">
        <f t="shared" ref="A633:A641" si="38">A632+1</f>
        <v>592</v>
      </c>
      <c r="B633" s="34" t="s">
        <v>742</v>
      </c>
      <c r="C633" s="32">
        <f t="shared" si="35"/>
        <v>0</v>
      </c>
      <c r="D633" s="3"/>
      <c r="E633" s="3"/>
      <c r="F633" s="24">
        <v>150</v>
      </c>
      <c r="J633" s="26"/>
    </row>
    <row r="634" spans="1:10" s="25" customFormat="1" ht="13.5">
      <c r="A634" s="21">
        <f t="shared" si="38"/>
        <v>593</v>
      </c>
      <c r="B634" s="34" t="s">
        <v>743</v>
      </c>
      <c r="C634" s="32">
        <f t="shared" si="35"/>
        <v>0</v>
      </c>
      <c r="D634" s="3"/>
      <c r="E634" s="3"/>
      <c r="F634" s="24">
        <v>100</v>
      </c>
      <c r="J634" s="26"/>
    </row>
    <row r="635" spans="1:10" s="25" customFormat="1" ht="13.5">
      <c r="A635" s="21">
        <f t="shared" si="38"/>
        <v>594</v>
      </c>
      <c r="B635" s="34" t="s">
        <v>744</v>
      </c>
      <c r="C635" s="32">
        <f t="shared" si="35"/>
        <v>0</v>
      </c>
      <c r="D635" s="3"/>
      <c r="E635" s="3"/>
      <c r="F635" s="24">
        <v>150</v>
      </c>
      <c r="J635" s="26"/>
    </row>
    <row r="636" spans="1:10" s="25" customFormat="1" ht="13.5">
      <c r="A636" s="21">
        <f t="shared" si="38"/>
        <v>595</v>
      </c>
      <c r="B636" s="34" t="s">
        <v>745</v>
      </c>
      <c r="C636" s="32">
        <f t="shared" si="35"/>
        <v>0</v>
      </c>
      <c r="D636" s="3"/>
      <c r="E636" s="3"/>
      <c r="F636" s="24">
        <v>50</v>
      </c>
      <c r="J636" s="26"/>
    </row>
    <row r="637" spans="1:10" s="25" customFormat="1" ht="13.5">
      <c r="A637" s="21">
        <f t="shared" si="38"/>
        <v>596</v>
      </c>
      <c r="B637" s="34" t="s">
        <v>746</v>
      </c>
      <c r="C637" s="32">
        <f t="shared" si="35"/>
        <v>0</v>
      </c>
      <c r="D637" s="3"/>
      <c r="E637" s="3"/>
      <c r="F637" s="24">
        <v>5</v>
      </c>
      <c r="J637" s="26"/>
    </row>
    <row r="638" spans="1:10" s="25" customFormat="1" ht="13.5">
      <c r="A638" s="21">
        <f t="shared" si="38"/>
        <v>597</v>
      </c>
      <c r="B638" s="53" t="s">
        <v>747</v>
      </c>
      <c r="C638" s="32">
        <f t="shared" si="35"/>
        <v>0</v>
      </c>
      <c r="D638" s="3"/>
      <c r="E638" s="3"/>
      <c r="F638" s="24">
        <v>40</v>
      </c>
      <c r="J638" s="26"/>
    </row>
    <row r="639" spans="1:10" s="25" customFormat="1" ht="13.5">
      <c r="A639" s="21">
        <f t="shared" si="38"/>
        <v>598</v>
      </c>
      <c r="B639" s="34" t="s">
        <v>748</v>
      </c>
      <c r="C639" s="32">
        <f t="shared" si="35"/>
        <v>0</v>
      </c>
      <c r="D639" s="3"/>
      <c r="E639" s="3"/>
      <c r="F639" s="24">
        <v>50</v>
      </c>
      <c r="J639" s="26"/>
    </row>
    <row r="640" spans="1:10" s="25" customFormat="1" ht="13.5">
      <c r="A640" s="21">
        <f t="shared" si="38"/>
        <v>599</v>
      </c>
      <c r="B640" s="34" t="s">
        <v>749</v>
      </c>
      <c r="C640" s="32">
        <f t="shared" si="35"/>
        <v>0</v>
      </c>
      <c r="D640" s="3"/>
      <c r="E640" s="3"/>
      <c r="F640" s="24">
        <v>70</v>
      </c>
      <c r="J640" s="26"/>
    </row>
    <row r="641" spans="1:10" s="25" customFormat="1" ht="13.5">
      <c r="A641" s="21">
        <f t="shared" si="38"/>
        <v>600</v>
      </c>
      <c r="B641" s="34" t="s">
        <v>750</v>
      </c>
      <c r="C641" s="32">
        <f t="shared" si="35"/>
        <v>0</v>
      </c>
      <c r="D641" s="3"/>
      <c r="E641" s="3"/>
      <c r="F641" s="24">
        <v>50</v>
      </c>
      <c r="J641" s="26"/>
    </row>
    <row r="642" spans="1:10" s="46" customFormat="1" ht="14.25">
      <c r="A642" s="54" t="s">
        <v>751</v>
      </c>
      <c r="B642" s="42"/>
      <c r="C642" s="43">
        <f>SUM(C319:C641)</f>
        <v>0</v>
      </c>
      <c r="D642" s="55" t="s">
        <v>657</v>
      </c>
      <c r="E642" s="55">
        <f t="shared" ref="E642" si="39">SUM(E319:E641)</f>
        <v>0</v>
      </c>
      <c r="F642" s="45" t="s">
        <v>657</v>
      </c>
    </row>
    <row r="643" spans="1:10" ht="5.25" customHeight="1" thickBot="1">
      <c r="A643" s="56"/>
      <c r="B643" s="57"/>
      <c r="C643" s="58"/>
      <c r="D643" s="59"/>
      <c r="E643" s="59"/>
      <c r="F643" s="60"/>
    </row>
    <row r="644" spans="1:10" s="66" customFormat="1" ht="15.75" thickBot="1">
      <c r="A644" s="61" t="s">
        <v>752</v>
      </c>
      <c r="B644" s="62"/>
      <c r="C644" s="63">
        <f>+C642+C316</f>
        <v>0</v>
      </c>
      <c r="D644" s="64" t="s">
        <v>657</v>
      </c>
      <c r="E644" s="64">
        <f>+E642+E316</f>
        <v>0</v>
      </c>
      <c r="F644" s="65" t="s">
        <v>657</v>
      </c>
    </row>
    <row r="645" spans="1:10" s="72" customFormat="1">
      <c r="A645" s="67"/>
      <c r="B645" s="68"/>
      <c r="C645" s="69"/>
      <c r="D645" s="70"/>
      <c r="E645" s="70"/>
      <c r="F645" s="71"/>
    </row>
    <row r="646" spans="1:10" s="72" customFormat="1">
      <c r="A646" s="67"/>
      <c r="B646" s="68" t="s">
        <v>753</v>
      </c>
      <c r="C646" s="69"/>
      <c r="D646" s="70"/>
      <c r="E646" s="70"/>
      <c r="F646" s="71"/>
    </row>
    <row r="647" spans="1:10" s="72" customFormat="1">
      <c r="A647" s="67"/>
      <c r="B647" s="73" t="s">
        <v>754</v>
      </c>
      <c r="C647" s="69"/>
      <c r="D647" s="70"/>
      <c r="E647" s="70"/>
      <c r="F647" s="71"/>
    </row>
    <row r="648" spans="1:10" s="72" customFormat="1">
      <c r="A648" s="67"/>
      <c r="B648" s="68" t="s">
        <v>755</v>
      </c>
      <c r="C648" s="69"/>
      <c r="D648" s="70"/>
      <c r="E648" s="70"/>
      <c r="F648" s="71"/>
    </row>
    <row r="649" spans="1:10" s="72" customFormat="1">
      <c r="A649" s="67"/>
      <c r="B649" s="68" t="s">
        <v>756</v>
      </c>
      <c r="C649" s="69"/>
      <c r="D649" s="70"/>
      <c r="E649" s="70"/>
      <c r="F649" s="71"/>
    </row>
    <row r="650" spans="1:10" s="72" customFormat="1">
      <c r="A650" s="67"/>
      <c r="B650" s="68"/>
      <c r="C650" s="69"/>
      <c r="D650" s="70"/>
      <c r="E650" s="70"/>
      <c r="F650" s="71"/>
    </row>
    <row r="651" spans="1:10" s="72" customFormat="1">
      <c r="A651" s="67"/>
      <c r="B651" s="68"/>
      <c r="C651" s="69"/>
      <c r="D651" s="70"/>
      <c r="E651" s="70"/>
      <c r="F651" s="71"/>
    </row>
    <row r="652" spans="1:10" s="72" customFormat="1">
      <c r="A652" s="67"/>
      <c r="B652" s="68"/>
      <c r="C652" s="69"/>
      <c r="D652" s="70"/>
      <c r="E652" s="70"/>
      <c r="F652" s="71"/>
    </row>
    <row r="653" spans="1:10" s="72" customFormat="1">
      <c r="A653" s="67"/>
      <c r="B653" s="68"/>
      <c r="C653" s="69"/>
      <c r="D653" s="70"/>
      <c r="E653" s="70"/>
      <c r="F653" s="71"/>
    </row>
    <row r="654" spans="1:10" s="72" customFormat="1">
      <c r="A654" s="67"/>
      <c r="B654" s="68"/>
      <c r="C654" s="69"/>
      <c r="D654" s="70"/>
      <c r="E654" s="70"/>
      <c r="F654" s="71"/>
    </row>
    <row r="655" spans="1:10" s="72" customFormat="1">
      <c r="A655" s="67"/>
      <c r="B655" s="68"/>
      <c r="C655" s="69"/>
      <c r="D655" s="70"/>
      <c r="E655" s="70"/>
      <c r="F655" s="71"/>
    </row>
    <row r="656" spans="1:10" s="72" customFormat="1">
      <c r="A656" s="67"/>
      <c r="B656" s="68"/>
      <c r="C656" s="69"/>
      <c r="D656" s="70"/>
      <c r="E656" s="70"/>
      <c r="F656" s="71"/>
    </row>
    <row r="657" spans="1:6" s="72" customFormat="1">
      <c r="A657" s="67"/>
      <c r="B657" s="68"/>
      <c r="C657" s="69"/>
      <c r="D657" s="70"/>
      <c r="E657" s="70"/>
      <c r="F657" s="71"/>
    </row>
    <row r="658" spans="1:6" s="72" customFormat="1">
      <c r="A658" s="67"/>
      <c r="B658" s="68"/>
      <c r="C658" s="69"/>
      <c r="D658" s="70"/>
      <c r="E658" s="70"/>
      <c r="F658" s="71"/>
    </row>
    <row r="659" spans="1:6" s="72" customFormat="1">
      <c r="A659" s="67"/>
      <c r="B659" s="68"/>
      <c r="C659" s="69"/>
      <c r="D659" s="70"/>
      <c r="E659" s="70"/>
      <c r="F659" s="71"/>
    </row>
    <row r="660" spans="1:6" s="72" customFormat="1">
      <c r="A660" s="67"/>
      <c r="B660" s="68"/>
      <c r="C660" s="69"/>
      <c r="D660" s="70"/>
      <c r="E660" s="70"/>
      <c r="F660" s="71"/>
    </row>
    <row r="661" spans="1:6" s="72" customFormat="1">
      <c r="A661" s="67"/>
      <c r="B661" s="68"/>
      <c r="C661" s="69"/>
      <c r="D661" s="70"/>
      <c r="E661" s="70"/>
      <c r="F661" s="71"/>
    </row>
    <row r="662" spans="1:6" s="72" customFormat="1">
      <c r="A662" s="67"/>
      <c r="B662" s="68"/>
      <c r="C662" s="69"/>
      <c r="D662" s="70"/>
      <c r="E662" s="70"/>
      <c r="F662" s="71"/>
    </row>
    <row r="663" spans="1:6" s="72" customFormat="1">
      <c r="A663" s="67"/>
      <c r="B663" s="68"/>
      <c r="C663" s="69"/>
      <c r="D663" s="70"/>
      <c r="E663" s="70"/>
      <c r="F663" s="71"/>
    </row>
    <row r="664" spans="1:6" s="72" customFormat="1">
      <c r="A664" s="67"/>
      <c r="B664" s="68"/>
      <c r="C664" s="69"/>
      <c r="D664" s="70"/>
      <c r="E664" s="70"/>
      <c r="F664" s="71"/>
    </row>
    <row r="665" spans="1:6" s="72" customFormat="1">
      <c r="A665" s="67"/>
      <c r="B665" s="68"/>
      <c r="C665" s="69"/>
      <c r="D665" s="70"/>
      <c r="E665" s="70"/>
      <c r="F665" s="71"/>
    </row>
    <row r="666" spans="1:6" s="72" customFormat="1">
      <c r="A666" s="67"/>
      <c r="B666" s="68"/>
      <c r="C666" s="69"/>
      <c r="D666" s="70"/>
      <c r="E666" s="70"/>
      <c r="F666" s="71"/>
    </row>
    <row r="667" spans="1:6" s="72" customFormat="1">
      <c r="A667" s="67"/>
      <c r="B667" s="68"/>
      <c r="C667" s="69"/>
      <c r="D667" s="70"/>
      <c r="E667" s="70"/>
      <c r="F667" s="71"/>
    </row>
    <row r="668" spans="1:6" s="72" customFormat="1">
      <c r="A668" s="67"/>
      <c r="B668" s="68"/>
      <c r="C668" s="69"/>
      <c r="D668" s="70"/>
      <c r="E668" s="70"/>
      <c r="F668" s="71"/>
    </row>
    <row r="669" spans="1:6" s="72" customFormat="1">
      <c r="A669" s="67"/>
      <c r="B669" s="68"/>
      <c r="C669" s="69"/>
      <c r="D669" s="70"/>
      <c r="E669" s="70"/>
      <c r="F669" s="71"/>
    </row>
    <row r="670" spans="1:6" s="72" customFormat="1">
      <c r="A670" s="67"/>
      <c r="B670" s="68"/>
      <c r="C670" s="69"/>
      <c r="D670" s="70"/>
      <c r="E670" s="70"/>
      <c r="F670" s="71"/>
    </row>
    <row r="671" spans="1:6" s="72" customFormat="1">
      <c r="A671" s="67"/>
      <c r="B671" s="68"/>
      <c r="C671" s="69"/>
      <c r="D671" s="70"/>
      <c r="E671" s="70"/>
      <c r="F671" s="71"/>
    </row>
    <row r="672" spans="1:6" s="72" customFormat="1">
      <c r="A672" s="67"/>
      <c r="B672" s="68"/>
      <c r="C672" s="69"/>
      <c r="D672" s="70"/>
      <c r="E672" s="70"/>
      <c r="F672" s="71"/>
    </row>
    <row r="673" spans="1:6" s="72" customFormat="1">
      <c r="A673" s="67"/>
      <c r="B673" s="68"/>
      <c r="C673" s="69"/>
      <c r="D673" s="70"/>
      <c r="E673" s="70"/>
      <c r="F673" s="71"/>
    </row>
    <row r="674" spans="1:6" s="72" customFormat="1">
      <c r="A674" s="67"/>
      <c r="B674" s="68"/>
      <c r="C674" s="69"/>
      <c r="D674" s="70"/>
      <c r="E674" s="70"/>
      <c r="F674" s="71"/>
    </row>
    <row r="675" spans="1:6" s="72" customFormat="1">
      <c r="A675" s="67"/>
      <c r="B675" s="68"/>
      <c r="C675" s="69"/>
      <c r="D675" s="70"/>
      <c r="E675" s="70"/>
      <c r="F675" s="71"/>
    </row>
    <row r="676" spans="1:6" s="72" customFormat="1">
      <c r="A676" s="67"/>
      <c r="B676" s="68"/>
      <c r="C676" s="69"/>
      <c r="D676" s="70"/>
      <c r="E676" s="70"/>
      <c r="F676" s="71"/>
    </row>
    <row r="677" spans="1:6" s="72" customFormat="1">
      <c r="A677" s="67"/>
      <c r="B677" s="68"/>
      <c r="C677" s="69"/>
      <c r="D677" s="70"/>
      <c r="E677" s="70"/>
      <c r="F677" s="71"/>
    </row>
    <row r="678" spans="1:6" s="72" customFormat="1">
      <c r="A678" s="67"/>
      <c r="B678" s="68"/>
      <c r="C678" s="69"/>
      <c r="D678" s="70"/>
      <c r="E678" s="70"/>
      <c r="F678" s="71"/>
    </row>
    <row r="679" spans="1:6" s="72" customFormat="1">
      <c r="A679" s="67"/>
      <c r="B679" s="68"/>
      <c r="C679" s="69"/>
      <c r="D679" s="70"/>
      <c r="E679" s="70"/>
      <c r="F679" s="71"/>
    </row>
    <row r="680" spans="1:6" s="72" customFormat="1">
      <c r="A680" s="67"/>
      <c r="B680" s="68"/>
      <c r="C680" s="69"/>
      <c r="D680" s="70"/>
      <c r="E680" s="70"/>
      <c r="F680" s="71"/>
    </row>
    <row r="681" spans="1:6" s="72" customFormat="1">
      <c r="A681" s="67"/>
      <c r="B681" s="68"/>
      <c r="C681" s="69"/>
      <c r="D681" s="70"/>
      <c r="E681" s="70"/>
      <c r="F681" s="71"/>
    </row>
    <row r="682" spans="1:6" s="72" customFormat="1">
      <c r="A682" s="67"/>
      <c r="B682" s="68"/>
      <c r="C682" s="69"/>
      <c r="D682" s="70"/>
      <c r="E682" s="70"/>
      <c r="F682" s="71"/>
    </row>
    <row r="683" spans="1:6" s="72" customFormat="1">
      <c r="A683" s="67"/>
      <c r="B683" s="68"/>
      <c r="C683" s="69"/>
      <c r="D683" s="70"/>
      <c r="E683" s="70"/>
      <c r="F683" s="71"/>
    </row>
    <row r="684" spans="1:6" s="72" customFormat="1">
      <c r="A684" s="67"/>
      <c r="B684" s="68"/>
      <c r="C684" s="69"/>
      <c r="D684" s="70"/>
      <c r="E684" s="70"/>
      <c r="F684" s="71"/>
    </row>
    <row r="685" spans="1:6" s="72" customFormat="1">
      <c r="A685" s="74"/>
      <c r="B685" s="75"/>
      <c r="C685" s="70"/>
      <c r="D685" s="70"/>
      <c r="E685" s="70"/>
      <c r="F685" s="76"/>
    </row>
    <row r="686" spans="1:6" s="72" customFormat="1">
      <c r="A686" s="74"/>
      <c r="B686" s="75"/>
      <c r="C686" s="70"/>
      <c r="D686" s="70"/>
      <c r="E686" s="70"/>
      <c r="F686" s="76"/>
    </row>
    <row r="687" spans="1:6" s="72" customFormat="1">
      <c r="A687" s="74"/>
      <c r="B687" s="75"/>
      <c r="C687" s="70"/>
      <c r="D687" s="70"/>
      <c r="E687" s="70"/>
      <c r="F687" s="76"/>
    </row>
    <row r="688" spans="1:6" s="72" customFormat="1">
      <c r="A688" s="74"/>
      <c r="B688" s="75"/>
      <c r="C688" s="70"/>
      <c r="D688" s="70"/>
      <c r="E688" s="70"/>
      <c r="F688" s="76"/>
    </row>
    <row r="689" spans="1:6" s="72" customFormat="1">
      <c r="A689" s="74"/>
      <c r="B689" s="75"/>
      <c r="C689" s="70"/>
      <c r="D689" s="70"/>
      <c r="E689" s="70"/>
      <c r="F689" s="76"/>
    </row>
    <row r="690" spans="1:6" s="72" customFormat="1">
      <c r="A690" s="74"/>
      <c r="B690" s="75"/>
      <c r="C690" s="70"/>
      <c r="D690" s="70"/>
      <c r="E690" s="70"/>
      <c r="F690" s="76"/>
    </row>
    <row r="691" spans="1:6" s="72" customFormat="1">
      <c r="A691" s="74"/>
      <c r="B691" s="75"/>
      <c r="C691" s="70"/>
      <c r="D691" s="70"/>
      <c r="E691" s="70"/>
      <c r="F691" s="76"/>
    </row>
    <row r="692" spans="1:6" s="72" customFormat="1">
      <c r="A692" s="74"/>
      <c r="B692" s="75"/>
      <c r="C692" s="70"/>
      <c r="D692" s="70"/>
      <c r="E692" s="70"/>
      <c r="F692" s="76"/>
    </row>
    <row r="693" spans="1:6" s="72" customFormat="1">
      <c r="A693" s="74"/>
      <c r="B693" s="75"/>
      <c r="C693" s="70"/>
      <c r="D693" s="70"/>
      <c r="E693" s="70"/>
      <c r="F693" s="76"/>
    </row>
    <row r="694" spans="1:6" s="72" customFormat="1">
      <c r="A694" s="74"/>
      <c r="B694" s="75"/>
      <c r="C694" s="70"/>
      <c r="D694" s="70"/>
      <c r="E694" s="70"/>
      <c r="F694" s="76"/>
    </row>
    <row r="695" spans="1:6" s="72" customFormat="1">
      <c r="A695" s="74"/>
      <c r="B695" s="75"/>
      <c r="C695" s="70"/>
      <c r="D695" s="70"/>
      <c r="E695" s="70"/>
      <c r="F695" s="76"/>
    </row>
    <row r="696" spans="1:6" s="72" customFormat="1">
      <c r="A696" s="74"/>
      <c r="B696" s="75"/>
      <c r="C696" s="70"/>
      <c r="D696" s="70"/>
      <c r="E696" s="70"/>
      <c r="F696" s="76"/>
    </row>
    <row r="697" spans="1:6" s="72" customFormat="1">
      <c r="A697" s="74"/>
      <c r="B697" s="75"/>
      <c r="C697" s="70"/>
      <c r="D697" s="70"/>
      <c r="E697" s="70"/>
      <c r="F697" s="76"/>
    </row>
    <row r="698" spans="1:6" s="72" customFormat="1">
      <c r="A698" s="74"/>
      <c r="B698" s="75"/>
      <c r="C698" s="70"/>
      <c r="D698" s="70"/>
      <c r="E698" s="70"/>
      <c r="F698" s="76"/>
    </row>
    <row r="699" spans="1:6" s="72" customFormat="1">
      <c r="A699" s="74"/>
      <c r="B699" s="75"/>
      <c r="C699" s="70"/>
      <c r="D699" s="70"/>
      <c r="E699" s="70"/>
      <c r="F699" s="76"/>
    </row>
    <row r="700" spans="1:6" s="72" customFormat="1">
      <c r="A700" s="74"/>
      <c r="B700" s="75"/>
      <c r="C700" s="70"/>
      <c r="D700" s="70"/>
      <c r="E700" s="70"/>
      <c r="F700" s="76"/>
    </row>
    <row r="701" spans="1:6" s="72" customFormat="1">
      <c r="A701" s="74"/>
      <c r="B701" s="75"/>
      <c r="C701" s="70"/>
      <c r="D701" s="70"/>
      <c r="E701" s="70"/>
      <c r="F701" s="76"/>
    </row>
    <row r="702" spans="1:6" s="72" customFormat="1">
      <c r="A702" s="74"/>
      <c r="B702" s="75"/>
      <c r="C702" s="70"/>
      <c r="D702" s="70"/>
      <c r="E702" s="70"/>
      <c r="F702" s="76"/>
    </row>
    <row r="703" spans="1:6" s="72" customFormat="1">
      <c r="A703" s="74"/>
      <c r="B703" s="75"/>
      <c r="C703" s="70"/>
      <c r="D703" s="70"/>
      <c r="E703" s="70"/>
      <c r="F703" s="76"/>
    </row>
    <row r="704" spans="1:6" s="72" customFormat="1">
      <c r="A704" s="74"/>
      <c r="B704" s="75"/>
      <c r="C704" s="70"/>
      <c r="D704" s="70"/>
      <c r="E704" s="70"/>
      <c r="F704" s="76"/>
    </row>
    <row r="705" spans="1:6" s="72" customFormat="1">
      <c r="A705" s="74"/>
      <c r="B705" s="75"/>
      <c r="C705" s="70"/>
      <c r="D705" s="70"/>
      <c r="E705" s="70"/>
      <c r="F705" s="76"/>
    </row>
    <row r="706" spans="1:6" s="72" customFormat="1">
      <c r="A706" s="74"/>
      <c r="B706" s="75"/>
      <c r="C706" s="70"/>
      <c r="D706" s="70"/>
      <c r="E706" s="70"/>
      <c r="F706" s="76"/>
    </row>
    <row r="707" spans="1:6" s="72" customFormat="1">
      <c r="A707" s="74"/>
      <c r="B707" s="75"/>
      <c r="C707" s="70"/>
      <c r="D707" s="70"/>
      <c r="E707" s="70"/>
      <c r="F707" s="76"/>
    </row>
    <row r="708" spans="1:6" s="72" customFormat="1">
      <c r="A708" s="74"/>
      <c r="B708" s="75"/>
      <c r="C708" s="70"/>
      <c r="D708" s="70"/>
      <c r="E708" s="70"/>
      <c r="F708" s="76"/>
    </row>
    <row r="709" spans="1:6" s="72" customFormat="1">
      <c r="A709" s="74"/>
      <c r="B709" s="75"/>
      <c r="C709" s="70"/>
      <c r="D709" s="70"/>
      <c r="E709" s="70"/>
      <c r="F709" s="76"/>
    </row>
    <row r="710" spans="1:6" s="72" customFormat="1">
      <c r="A710" s="74"/>
      <c r="B710" s="75"/>
      <c r="C710" s="70"/>
      <c r="D710" s="70"/>
      <c r="E710" s="70"/>
      <c r="F710" s="76"/>
    </row>
    <row r="711" spans="1:6" s="72" customFormat="1">
      <c r="A711" s="74"/>
      <c r="B711" s="75"/>
      <c r="C711" s="70"/>
      <c r="D711" s="70"/>
      <c r="E711" s="70"/>
      <c r="F711" s="76"/>
    </row>
    <row r="712" spans="1:6" s="72" customFormat="1">
      <c r="A712" s="74"/>
      <c r="B712" s="75"/>
      <c r="C712" s="70"/>
      <c r="D712" s="70"/>
      <c r="E712" s="70"/>
      <c r="F712" s="76"/>
    </row>
    <row r="713" spans="1:6" s="72" customFormat="1">
      <c r="A713" s="74"/>
      <c r="B713" s="75"/>
      <c r="C713" s="70"/>
      <c r="D713" s="70"/>
      <c r="E713" s="70"/>
      <c r="F713" s="76"/>
    </row>
    <row r="714" spans="1:6" s="72" customFormat="1">
      <c r="A714" s="74"/>
      <c r="B714" s="75"/>
      <c r="C714" s="70"/>
      <c r="D714" s="70"/>
      <c r="E714" s="70"/>
      <c r="F714" s="76"/>
    </row>
    <row r="715" spans="1:6" s="72" customFormat="1">
      <c r="A715" s="74"/>
      <c r="B715" s="75"/>
      <c r="C715" s="70"/>
      <c r="D715" s="70"/>
      <c r="E715" s="70"/>
      <c r="F715" s="76"/>
    </row>
    <row r="716" spans="1:6" s="72" customFormat="1">
      <c r="A716" s="74"/>
      <c r="B716" s="75"/>
      <c r="C716" s="70"/>
      <c r="D716" s="70"/>
      <c r="E716" s="70"/>
      <c r="F716" s="76"/>
    </row>
    <row r="717" spans="1:6" s="72" customFormat="1">
      <c r="A717" s="74"/>
      <c r="B717" s="75"/>
      <c r="C717" s="70"/>
      <c r="D717" s="70"/>
      <c r="E717" s="70"/>
      <c r="F717" s="76"/>
    </row>
    <row r="718" spans="1:6" s="72" customFormat="1">
      <c r="A718" s="74"/>
      <c r="B718" s="75"/>
      <c r="C718" s="70"/>
      <c r="D718" s="70"/>
      <c r="E718" s="70"/>
      <c r="F718" s="76"/>
    </row>
    <row r="719" spans="1:6" s="72" customFormat="1">
      <c r="A719" s="74"/>
      <c r="B719" s="75"/>
      <c r="C719" s="70"/>
      <c r="D719" s="70"/>
      <c r="E719" s="70"/>
      <c r="F719" s="76"/>
    </row>
    <row r="720" spans="1:6" s="72" customFormat="1">
      <c r="A720" s="74"/>
      <c r="B720" s="75"/>
      <c r="C720" s="70"/>
      <c r="D720" s="70"/>
      <c r="E720" s="70"/>
      <c r="F720" s="76"/>
    </row>
    <row r="721" spans="1:6" s="72" customFormat="1">
      <c r="A721" s="74"/>
      <c r="B721" s="75"/>
      <c r="C721" s="70"/>
      <c r="D721" s="70"/>
      <c r="E721" s="70"/>
      <c r="F721" s="76"/>
    </row>
    <row r="722" spans="1:6" s="72" customFormat="1">
      <c r="A722" s="74"/>
      <c r="B722" s="75"/>
      <c r="C722" s="70"/>
      <c r="D722" s="70"/>
      <c r="E722" s="70"/>
      <c r="F722" s="76"/>
    </row>
    <row r="723" spans="1:6" s="72" customFormat="1">
      <c r="A723" s="74"/>
      <c r="B723" s="75"/>
      <c r="C723" s="70"/>
      <c r="D723" s="70"/>
      <c r="E723" s="70"/>
      <c r="F723" s="76"/>
    </row>
    <row r="724" spans="1:6" s="72" customFormat="1">
      <c r="A724" s="74"/>
      <c r="B724" s="75"/>
      <c r="C724" s="70"/>
      <c r="D724" s="70"/>
      <c r="E724" s="70"/>
      <c r="F724" s="76"/>
    </row>
    <row r="725" spans="1:6" s="72" customFormat="1">
      <c r="A725" s="74"/>
      <c r="B725" s="75"/>
      <c r="C725" s="70"/>
      <c r="D725" s="70"/>
      <c r="E725" s="70"/>
      <c r="F725" s="76"/>
    </row>
    <row r="726" spans="1:6" s="72" customFormat="1">
      <c r="A726" s="74"/>
      <c r="B726" s="75"/>
      <c r="C726" s="70"/>
      <c r="D726" s="70"/>
      <c r="E726" s="70"/>
      <c r="F726" s="76"/>
    </row>
    <row r="727" spans="1:6" s="72" customFormat="1">
      <c r="A727" s="74"/>
      <c r="B727" s="75"/>
      <c r="C727" s="70"/>
      <c r="D727" s="70"/>
      <c r="E727" s="70"/>
      <c r="F727" s="76"/>
    </row>
    <row r="728" spans="1:6" s="72" customFormat="1">
      <c r="A728" s="74"/>
      <c r="B728" s="75"/>
      <c r="C728" s="70"/>
      <c r="D728" s="70"/>
      <c r="E728" s="70"/>
      <c r="F728" s="76"/>
    </row>
    <row r="729" spans="1:6" s="72" customFormat="1">
      <c r="A729" s="74"/>
      <c r="B729" s="75"/>
      <c r="C729" s="70"/>
      <c r="D729" s="70"/>
      <c r="E729" s="70"/>
      <c r="F729" s="76"/>
    </row>
    <row r="730" spans="1:6" s="72" customFormat="1">
      <c r="A730" s="74"/>
      <c r="B730" s="75"/>
      <c r="C730" s="70"/>
      <c r="D730" s="70"/>
      <c r="E730" s="70"/>
      <c r="F730" s="76"/>
    </row>
    <row r="731" spans="1:6" s="72" customFormat="1">
      <c r="A731" s="74"/>
      <c r="B731" s="75"/>
      <c r="C731" s="70"/>
      <c r="D731" s="70"/>
      <c r="E731" s="70"/>
      <c r="F731" s="76"/>
    </row>
    <row r="732" spans="1:6" s="72" customFormat="1">
      <c r="A732" s="74"/>
      <c r="B732" s="75"/>
      <c r="C732" s="70"/>
      <c r="D732" s="70"/>
      <c r="E732" s="70"/>
      <c r="F732" s="76"/>
    </row>
    <row r="733" spans="1:6" s="72" customFormat="1">
      <c r="A733" s="74"/>
      <c r="B733" s="75"/>
      <c r="C733" s="70"/>
      <c r="D733" s="70"/>
      <c r="E733" s="70"/>
      <c r="F733" s="76"/>
    </row>
    <row r="734" spans="1:6" s="72" customFormat="1">
      <c r="A734" s="74"/>
      <c r="B734" s="75"/>
      <c r="C734" s="70"/>
      <c r="D734" s="70"/>
      <c r="E734" s="70"/>
      <c r="F734" s="76"/>
    </row>
    <row r="735" spans="1:6" s="72" customFormat="1">
      <c r="A735" s="74"/>
      <c r="B735" s="75"/>
      <c r="C735" s="70"/>
      <c r="D735" s="70"/>
      <c r="E735" s="70"/>
      <c r="F735" s="76"/>
    </row>
    <row r="736" spans="1:6" s="72" customFormat="1">
      <c r="A736" s="74"/>
      <c r="B736" s="75"/>
      <c r="C736" s="70"/>
      <c r="D736" s="70"/>
      <c r="E736" s="70"/>
      <c r="F736" s="76"/>
    </row>
    <row r="737" spans="1:6" s="72" customFormat="1">
      <c r="A737" s="74"/>
      <c r="B737" s="75"/>
      <c r="C737" s="70"/>
      <c r="D737" s="70"/>
      <c r="E737" s="70"/>
      <c r="F737" s="76"/>
    </row>
    <row r="738" spans="1:6" s="72" customFormat="1">
      <c r="A738" s="74"/>
      <c r="B738" s="75"/>
      <c r="C738" s="70"/>
      <c r="D738" s="70"/>
      <c r="E738" s="70"/>
      <c r="F738" s="76"/>
    </row>
    <row r="739" spans="1:6" s="72" customFormat="1">
      <c r="A739" s="74"/>
      <c r="B739" s="75"/>
      <c r="C739" s="70"/>
      <c r="D739" s="70"/>
      <c r="E739" s="70"/>
      <c r="F739" s="76"/>
    </row>
    <row r="740" spans="1:6" s="72" customFormat="1">
      <c r="A740" s="74"/>
      <c r="B740" s="75"/>
      <c r="C740" s="70"/>
      <c r="D740" s="70"/>
      <c r="E740" s="70"/>
      <c r="F740" s="76"/>
    </row>
    <row r="741" spans="1:6" s="72" customFormat="1">
      <c r="A741" s="74"/>
      <c r="B741" s="75"/>
      <c r="C741" s="70"/>
      <c r="D741" s="70"/>
      <c r="E741" s="70"/>
      <c r="F741" s="76"/>
    </row>
    <row r="742" spans="1:6" s="72" customFormat="1">
      <c r="A742" s="74"/>
      <c r="B742" s="75"/>
      <c r="C742" s="70"/>
      <c r="D742" s="70"/>
      <c r="E742" s="70"/>
      <c r="F742" s="76"/>
    </row>
    <row r="743" spans="1:6" s="72" customFormat="1">
      <c r="A743" s="74"/>
      <c r="B743" s="75"/>
      <c r="C743" s="70"/>
      <c r="D743" s="70"/>
      <c r="E743" s="70"/>
      <c r="F743" s="76"/>
    </row>
    <row r="744" spans="1:6" s="72" customFormat="1">
      <c r="A744" s="74"/>
      <c r="B744" s="75"/>
      <c r="C744" s="70"/>
      <c r="D744" s="70"/>
      <c r="E744" s="70"/>
      <c r="F744" s="76"/>
    </row>
    <row r="745" spans="1:6" s="72" customFormat="1">
      <c r="A745" s="74"/>
      <c r="B745" s="75"/>
      <c r="C745" s="70"/>
      <c r="D745" s="70"/>
      <c r="E745" s="70"/>
      <c r="F745" s="76"/>
    </row>
    <row r="746" spans="1:6" s="72" customFormat="1">
      <c r="A746" s="74"/>
      <c r="B746" s="75"/>
      <c r="C746" s="70"/>
      <c r="D746" s="70"/>
      <c r="E746" s="70"/>
      <c r="F746" s="76"/>
    </row>
    <row r="747" spans="1:6" s="72" customFormat="1">
      <c r="A747" s="74"/>
      <c r="B747" s="75"/>
      <c r="C747" s="70"/>
      <c r="D747" s="70"/>
      <c r="E747" s="70"/>
      <c r="F747" s="76"/>
    </row>
    <row r="748" spans="1:6" s="72" customFormat="1">
      <c r="A748" s="74"/>
      <c r="B748" s="75"/>
      <c r="C748" s="70"/>
      <c r="D748" s="70"/>
      <c r="E748" s="70"/>
      <c r="F748" s="76"/>
    </row>
    <row r="749" spans="1:6" s="72" customFormat="1">
      <c r="A749" s="74"/>
      <c r="B749" s="75"/>
      <c r="C749" s="70"/>
      <c r="D749" s="70"/>
      <c r="E749" s="70"/>
      <c r="F749" s="76"/>
    </row>
    <row r="750" spans="1:6" s="72" customFormat="1">
      <c r="A750" s="74"/>
      <c r="B750" s="75"/>
      <c r="C750" s="70"/>
      <c r="D750" s="70"/>
      <c r="E750" s="70"/>
      <c r="F750" s="76"/>
    </row>
    <row r="751" spans="1:6" s="72" customFormat="1">
      <c r="A751" s="74"/>
      <c r="B751" s="75"/>
      <c r="C751" s="70"/>
      <c r="D751" s="70"/>
      <c r="E751" s="70"/>
      <c r="F751" s="76"/>
    </row>
    <row r="752" spans="1:6" s="72" customFormat="1">
      <c r="A752" s="74"/>
      <c r="B752" s="75"/>
      <c r="C752" s="70"/>
      <c r="D752" s="70"/>
      <c r="E752" s="70"/>
      <c r="F752" s="76"/>
    </row>
    <row r="753" spans="1:6" s="72" customFormat="1">
      <c r="A753" s="74"/>
      <c r="B753" s="75"/>
      <c r="C753" s="70"/>
      <c r="D753" s="70"/>
      <c r="E753" s="70"/>
      <c r="F753" s="76"/>
    </row>
    <row r="754" spans="1:6" s="72" customFormat="1">
      <c r="A754" s="74"/>
      <c r="B754" s="75"/>
      <c r="C754" s="70"/>
      <c r="D754" s="70"/>
      <c r="E754" s="70"/>
      <c r="F754" s="76"/>
    </row>
    <row r="755" spans="1:6" s="72" customFormat="1">
      <c r="A755" s="74"/>
      <c r="B755" s="75"/>
      <c r="C755" s="70"/>
      <c r="D755" s="70"/>
      <c r="E755" s="70"/>
      <c r="F755" s="76"/>
    </row>
    <row r="756" spans="1:6" s="72" customFormat="1">
      <c r="A756" s="74"/>
      <c r="B756" s="75"/>
      <c r="C756" s="70"/>
      <c r="D756" s="70"/>
      <c r="E756" s="70"/>
      <c r="F756" s="76"/>
    </row>
    <row r="757" spans="1:6" s="72" customFormat="1">
      <c r="A757" s="74"/>
      <c r="B757" s="75"/>
      <c r="C757" s="70"/>
      <c r="D757" s="70"/>
      <c r="E757" s="70"/>
      <c r="F757" s="76"/>
    </row>
    <row r="758" spans="1:6" s="72" customFormat="1">
      <c r="A758" s="74"/>
      <c r="B758" s="75"/>
      <c r="C758" s="70"/>
      <c r="D758" s="70"/>
      <c r="E758" s="70"/>
      <c r="F758" s="76"/>
    </row>
    <row r="759" spans="1:6" s="72" customFormat="1">
      <c r="A759" s="74"/>
      <c r="B759" s="75"/>
      <c r="C759" s="70"/>
      <c r="D759" s="70"/>
      <c r="E759" s="70"/>
      <c r="F759" s="76"/>
    </row>
    <row r="760" spans="1:6" s="72" customFormat="1">
      <c r="A760" s="74"/>
      <c r="B760" s="75"/>
      <c r="C760" s="70"/>
      <c r="D760" s="70"/>
      <c r="E760" s="70"/>
      <c r="F760" s="76"/>
    </row>
    <row r="761" spans="1:6" s="72" customFormat="1">
      <c r="A761" s="74"/>
      <c r="B761" s="75"/>
      <c r="C761" s="70"/>
      <c r="D761" s="70"/>
      <c r="E761" s="70"/>
      <c r="F761" s="76"/>
    </row>
    <row r="762" spans="1:6" s="72" customFormat="1">
      <c r="A762" s="74"/>
      <c r="B762" s="75"/>
      <c r="C762" s="70"/>
      <c r="D762" s="70"/>
      <c r="E762" s="70"/>
      <c r="F762" s="76"/>
    </row>
    <row r="763" spans="1:6" s="72" customFormat="1">
      <c r="A763" s="74"/>
      <c r="B763" s="75"/>
      <c r="C763" s="70"/>
      <c r="D763" s="70"/>
      <c r="E763" s="70"/>
      <c r="F763" s="76"/>
    </row>
    <row r="764" spans="1:6" s="72" customFormat="1">
      <c r="A764" s="74"/>
      <c r="B764" s="75"/>
      <c r="C764" s="70"/>
      <c r="D764" s="70"/>
      <c r="E764" s="70"/>
      <c r="F764" s="76"/>
    </row>
    <row r="765" spans="1:6" s="72" customFormat="1">
      <c r="A765" s="74"/>
      <c r="B765" s="75"/>
      <c r="C765" s="70"/>
      <c r="D765" s="70"/>
      <c r="E765" s="70"/>
      <c r="F765" s="76"/>
    </row>
    <row r="766" spans="1:6" s="72" customFormat="1">
      <c r="A766" s="74"/>
      <c r="B766" s="75"/>
      <c r="C766" s="70"/>
      <c r="D766" s="70"/>
      <c r="E766" s="70"/>
      <c r="F766" s="76"/>
    </row>
    <row r="767" spans="1:6" s="72" customFormat="1">
      <c r="A767" s="74"/>
      <c r="B767" s="75"/>
      <c r="C767" s="70"/>
      <c r="D767" s="70"/>
      <c r="E767" s="70"/>
      <c r="F767" s="76"/>
    </row>
    <row r="768" spans="1:6" s="72" customFormat="1">
      <c r="A768" s="74"/>
      <c r="B768" s="75"/>
      <c r="C768" s="70"/>
      <c r="D768" s="70"/>
      <c r="E768" s="70"/>
      <c r="F768" s="76"/>
    </row>
    <row r="769" spans="1:6" s="72" customFormat="1">
      <c r="A769" s="74"/>
      <c r="B769" s="75"/>
      <c r="C769" s="70"/>
      <c r="D769" s="70"/>
      <c r="E769" s="70"/>
      <c r="F769" s="76"/>
    </row>
    <row r="770" spans="1:6" s="72" customFormat="1">
      <c r="A770" s="74"/>
      <c r="B770" s="75"/>
      <c r="C770" s="70"/>
      <c r="D770" s="70"/>
      <c r="E770" s="70"/>
      <c r="F770" s="76"/>
    </row>
    <row r="771" spans="1:6" s="72" customFormat="1">
      <c r="A771" s="74"/>
      <c r="B771" s="75"/>
      <c r="C771" s="70"/>
      <c r="D771" s="70"/>
      <c r="E771" s="70"/>
      <c r="F771" s="76"/>
    </row>
    <row r="772" spans="1:6" s="72" customFormat="1">
      <c r="A772" s="74"/>
      <c r="B772" s="75"/>
      <c r="C772" s="70"/>
      <c r="D772" s="70"/>
      <c r="E772" s="70"/>
      <c r="F772" s="76"/>
    </row>
    <row r="773" spans="1:6" s="72" customFormat="1">
      <c r="A773" s="74"/>
      <c r="B773" s="75"/>
      <c r="C773" s="70"/>
      <c r="D773" s="70"/>
      <c r="E773" s="70"/>
      <c r="F773" s="76"/>
    </row>
    <row r="774" spans="1:6" s="72" customFormat="1">
      <c r="A774" s="74"/>
      <c r="B774" s="75"/>
      <c r="C774" s="70"/>
      <c r="D774" s="70"/>
      <c r="E774" s="70"/>
      <c r="F774" s="76"/>
    </row>
    <row r="775" spans="1:6" s="72" customFormat="1">
      <c r="A775" s="74"/>
      <c r="B775" s="75"/>
      <c r="C775" s="70"/>
      <c r="D775" s="70"/>
      <c r="E775" s="70"/>
      <c r="F775" s="76"/>
    </row>
    <row r="776" spans="1:6" s="72" customFormat="1">
      <c r="A776" s="74"/>
      <c r="B776" s="75"/>
      <c r="C776" s="70"/>
      <c r="D776" s="70"/>
      <c r="E776" s="70"/>
      <c r="F776" s="76"/>
    </row>
    <row r="777" spans="1:6" s="72" customFormat="1">
      <c r="A777" s="74"/>
      <c r="B777" s="75"/>
      <c r="C777" s="70"/>
      <c r="D777" s="70"/>
      <c r="E777" s="70"/>
      <c r="F777" s="76"/>
    </row>
    <row r="778" spans="1:6" s="72" customFormat="1">
      <c r="A778" s="74"/>
      <c r="B778" s="75"/>
      <c r="C778" s="70"/>
      <c r="D778" s="70"/>
      <c r="E778" s="70"/>
      <c r="F778" s="76"/>
    </row>
    <row r="779" spans="1:6" s="72" customFormat="1">
      <c r="A779" s="74"/>
      <c r="B779" s="75"/>
      <c r="C779" s="70"/>
      <c r="D779" s="70"/>
      <c r="E779" s="70"/>
      <c r="F779" s="76"/>
    </row>
    <row r="780" spans="1:6" s="72" customFormat="1">
      <c r="A780" s="74"/>
      <c r="B780" s="75"/>
      <c r="C780" s="70"/>
      <c r="D780" s="70"/>
      <c r="E780" s="70"/>
      <c r="F780" s="76"/>
    </row>
    <row r="781" spans="1:6" s="72" customFormat="1">
      <c r="A781" s="74"/>
      <c r="B781" s="75"/>
      <c r="C781" s="70"/>
      <c r="D781" s="70"/>
      <c r="E781" s="70"/>
      <c r="F781" s="76"/>
    </row>
    <row r="782" spans="1:6" s="72" customFormat="1">
      <c r="A782" s="74"/>
      <c r="B782" s="75"/>
      <c r="C782" s="70"/>
      <c r="D782" s="70"/>
      <c r="E782" s="70"/>
      <c r="F782" s="76"/>
    </row>
    <row r="783" spans="1:6" s="72" customFormat="1">
      <c r="A783" s="74"/>
      <c r="B783" s="75"/>
      <c r="C783" s="70"/>
      <c r="D783" s="70"/>
      <c r="E783" s="70"/>
      <c r="F783" s="76"/>
    </row>
    <row r="784" spans="1:6" s="72" customFormat="1">
      <c r="A784" s="74"/>
      <c r="B784" s="75"/>
      <c r="C784" s="70"/>
      <c r="D784" s="70"/>
      <c r="E784" s="70"/>
      <c r="F784" s="76"/>
    </row>
    <row r="785" spans="1:6" s="72" customFormat="1">
      <c r="A785" s="74"/>
      <c r="B785" s="75"/>
      <c r="C785" s="70"/>
      <c r="D785" s="70"/>
      <c r="E785" s="70"/>
      <c r="F785" s="76"/>
    </row>
    <row r="786" spans="1:6" s="72" customFormat="1">
      <c r="A786" s="74"/>
      <c r="B786" s="75"/>
      <c r="C786" s="70"/>
      <c r="D786" s="70"/>
      <c r="E786" s="70"/>
      <c r="F786" s="76"/>
    </row>
    <row r="787" spans="1:6" s="72" customFormat="1">
      <c r="A787" s="74"/>
      <c r="B787" s="75"/>
      <c r="C787" s="70"/>
      <c r="D787" s="70"/>
      <c r="E787" s="70"/>
      <c r="F787" s="76"/>
    </row>
    <row r="788" spans="1:6" s="72" customFormat="1">
      <c r="A788" s="74"/>
      <c r="B788" s="75"/>
      <c r="C788" s="70"/>
      <c r="D788" s="70"/>
      <c r="E788" s="70"/>
      <c r="F788" s="76"/>
    </row>
    <row r="789" spans="1:6" s="72" customFormat="1">
      <c r="A789" s="74"/>
      <c r="B789" s="75"/>
      <c r="C789" s="70"/>
      <c r="D789" s="70"/>
      <c r="E789" s="70"/>
      <c r="F789" s="76"/>
    </row>
    <row r="790" spans="1:6" s="72" customFormat="1">
      <c r="A790" s="74"/>
      <c r="B790" s="75"/>
      <c r="C790" s="70"/>
      <c r="D790" s="70"/>
      <c r="E790" s="70"/>
      <c r="F790" s="76"/>
    </row>
    <row r="791" spans="1:6" s="72" customFormat="1">
      <c r="A791" s="74"/>
      <c r="B791" s="75"/>
      <c r="C791" s="70"/>
      <c r="D791" s="70"/>
      <c r="E791" s="70"/>
      <c r="F791" s="76"/>
    </row>
    <row r="792" spans="1:6" s="72" customFormat="1">
      <c r="A792" s="74"/>
      <c r="B792" s="75"/>
      <c r="C792" s="70"/>
      <c r="D792" s="70"/>
      <c r="E792" s="70"/>
      <c r="F792" s="76"/>
    </row>
    <row r="793" spans="1:6" s="72" customFormat="1">
      <c r="A793" s="74"/>
      <c r="B793" s="75"/>
      <c r="C793" s="70"/>
      <c r="D793" s="70"/>
      <c r="E793" s="70"/>
      <c r="F793" s="76"/>
    </row>
    <row r="794" spans="1:6" s="72" customFormat="1">
      <c r="A794" s="74"/>
      <c r="B794" s="75"/>
      <c r="C794" s="70"/>
      <c r="D794" s="70"/>
      <c r="E794" s="70"/>
      <c r="F794" s="76"/>
    </row>
    <row r="795" spans="1:6" s="72" customFormat="1">
      <c r="A795" s="74"/>
      <c r="B795" s="75"/>
      <c r="C795" s="70"/>
      <c r="D795" s="70"/>
      <c r="E795" s="70"/>
      <c r="F795" s="76"/>
    </row>
    <row r="796" spans="1:6" s="72" customFormat="1">
      <c r="A796" s="74"/>
      <c r="B796" s="75"/>
      <c r="C796" s="70"/>
      <c r="D796" s="70"/>
      <c r="E796" s="70"/>
      <c r="F796" s="76"/>
    </row>
    <row r="797" spans="1:6" s="72" customFormat="1">
      <c r="A797" s="74"/>
      <c r="B797" s="75"/>
      <c r="C797" s="70"/>
      <c r="D797" s="70"/>
      <c r="E797" s="70"/>
      <c r="F797" s="76"/>
    </row>
    <row r="798" spans="1:6" s="72" customFormat="1">
      <c r="A798" s="74"/>
      <c r="B798" s="75"/>
      <c r="C798" s="70"/>
      <c r="D798" s="70"/>
      <c r="E798" s="70"/>
      <c r="F798" s="76"/>
    </row>
    <row r="799" spans="1:6" s="72" customFormat="1">
      <c r="A799" s="74"/>
      <c r="B799" s="75"/>
      <c r="C799" s="70"/>
      <c r="D799" s="70"/>
      <c r="E799" s="70"/>
      <c r="F799" s="76"/>
    </row>
    <row r="800" spans="1:6" s="72" customFormat="1">
      <c r="A800" s="74"/>
      <c r="B800" s="75"/>
      <c r="C800" s="70"/>
      <c r="D800" s="70"/>
      <c r="E800" s="70"/>
      <c r="F800" s="76"/>
    </row>
    <row r="801" spans="1:6" s="72" customFormat="1">
      <c r="A801" s="74"/>
      <c r="B801" s="75"/>
      <c r="C801" s="70"/>
      <c r="D801" s="70"/>
      <c r="E801" s="70"/>
      <c r="F801" s="76"/>
    </row>
    <row r="802" spans="1:6" s="72" customFormat="1">
      <c r="A802" s="74"/>
      <c r="B802" s="75"/>
      <c r="C802" s="70"/>
      <c r="D802" s="70"/>
      <c r="E802" s="70"/>
      <c r="F802" s="76"/>
    </row>
    <row r="803" spans="1:6" s="72" customFormat="1">
      <c r="A803" s="74"/>
      <c r="B803" s="75"/>
      <c r="C803" s="70"/>
      <c r="D803" s="70"/>
      <c r="E803" s="70"/>
      <c r="F803" s="76"/>
    </row>
    <row r="804" spans="1:6" s="72" customFormat="1">
      <c r="A804" s="74"/>
      <c r="B804" s="75"/>
      <c r="C804" s="70"/>
      <c r="D804" s="70"/>
      <c r="E804" s="70"/>
      <c r="F804" s="76"/>
    </row>
    <row r="805" spans="1:6" s="72" customFormat="1">
      <c r="A805" s="74"/>
      <c r="B805" s="75"/>
      <c r="C805" s="70"/>
      <c r="D805" s="70"/>
      <c r="E805" s="70"/>
      <c r="F805" s="76"/>
    </row>
    <row r="806" spans="1:6" s="72" customFormat="1">
      <c r="A806" s="74"/>
      <c r="B806" s="75"/>
      <c r="C806" s="70"/>
      <c r="D806" s="70"/>
      <c r="E806" s="70"/>
      <c r="F806" s="76"/>
    </row>
    <row r="807" spans="1:6" s="72" customFormat="1">
      <c r="A807" s="74"/>
      <c r="B807" s="75"/>
      <c r="C807" s="70"/>
      <c r="D807" s="70"/>
      <c r="E807" s="70"/>
      <c r="F807" s="76"/>
    </row>
    <row r="808" spans="1:6" s="72" customFormat="1">
      <c r="A808" s="74"/>
      <c r="B808" s="75"/>
      <c r="C808" s="70"/>
      <c r="D808" s="70"/>
      <c r="E808" s="70"/>
      <c r="F808" s="76"/>
    </row>
    <row r="809" spans="1:6" s="72" customFormat="1">
      <c r="A809" s="74"/>
      <c r="B809" s="75"/>
      <c r="C809" s="70"/>
      <c r="D809" s="70"/>
      <c r="E809" s="70"/>
      <c r="F809" s="76"/>
    </row>
    <row r="810" spans="1:6" s="72" customFormat="1">
      <c r="A810" s="74"/>
      <c r="B810" s="75"/>
      <c r="C810" s="70"/>
      <c r="D810" s="70"/>
      <c r="E810" s="70"/>
      <c r="F810" s="76"/>
    </row>
    <row r="811" spans="1:6" s="72" customFormat="1">
      <c r="A811" s="74"/>
      <c r="B811" s="75"/>
      <c r="C811" s="70"/>
      <c r="D811" s="70"/>
      <c r="E811" s="70"/>
      <c r="F811" s="76"/>
    </row>
    <row r="812" spans="1:6" s="72" customFormat="1">
      <c r="A812" s="74"/>
      <c r="B812" s="75"/>
      <c r="C812" s="70"/>
      <c r="D812" s="70"/>
      <c r="E812" s="70"/>
      <c r="F812" s="76"/>
    </row>
    <row r="813" spans="1:6" s="72" customFormat="1">
      <c r="A813" s="74"/>
      <c r="B813" s="75"/>
      <c r="C813" s="70"/>
      <c r="D813" s="70"/>
      <c r="E813" s="70"/>
      <c r="F813" s="76"/>
    </row>
    <row r="814" spans="1:6" s="72" customFormat="1">
      <c r="A814" s="74"/>
      <c r="B814" s="75"/>
      <c r="C814" s="70"/>
      <c r="D814" s="70"/>
      <c r="E814" s="70"/>
      <c r="F814" s="76"/>
    </row>
    <row r="815" spans="1:6" s="72" customFormat="1">
      <c r="A815" s="74"/>
      <c r="B815" s="75"/>
      <c r="C815" s="70"/>
      <c r="D815" s="70"/>
      <c r="E815" s="70"/>
      <c r="F815" s="76"/>
    </row>
    <row r="816" spans="1:6" s="72" customFormat="1">
      <c r="A816" s="74"/>
      <c r="B816" s="75"/>
      <c r="C816" s="70"/>
      <c r="D816" s="70"/>
      <c r="E816" s="70"/>
      <c r="F816" s="76"/>
    </row>
    <row r="817" spans="1:6" s="72" customFormat="1">
      <c r="A817" s="74"/>
      <c r="B817" s="75"/>
      <c r="C817" s="70"/>
      <c r="D817" s="70"/>
      <c r="E817" s="70"/>
      <c r="F817" s="76"/>
    </row>
    <row r="818" spans="1:6" s="72" customFormat="1">
      <c r="A818" s="74"/>
      <c r="B818" s="75"/>
      <c r="C818" s="70"/>
      <c r="D818" s="70"/>
      <c r="E818" s="70"/>
      <c r="F818" s="76"/>
    </row>
    <row r="819" spans="1:6" s="72" customFormat="1">
      <c r="A819" s="74"/>
      <c r="B819" s="75"/>
      <c r="C819" s="70"/>
      <c r="D819" s="70"/>
      <c r="E819" s="70"/>
      <c r="F819" s="76"/>
    </row>
    <row r="820" spans="1:6" s="72" customFormat="1">
      <c r="A820" s="74"/>
      <c r="B820" s="75"/>
      <c r="C820" s="70"/>
      <c r="D820" s="70"/>
      <c r="E820" s="70"/>
      <c r="F820" s="76"/>
    </row>
    <row r="821" spans="1:6" s="72" customFormat="1">
      <c r="A821" s="74"/>
      <c r="B821" s="75"/>
      <c r="C821" s="70"/>
      <c r="D821" s="70"/>
      <c r="E821" s="70"/>
      <c r="F821" s="76"/>
    </row>
    <row r="822" spans="1:6" s="72" customFormat="1">
      <c r="A822" s="74"/>
      <c r="B822" s="75"/>
      <c r="C822" s="70"/>
      <c r="D822" s="70"/>
      <c r="E822" s="70"/>
      <c r="F822" s="76"/>
    </row>
    <row r="823" spans="1:6" s="72" customFormat="1">
      <c r="A823" s="74"/>
      <c r="B823" s="75"/>
      <c r="C823" s="70"/>
      <c r="D823" s="70"/>
      <c r="E823" s="70"/>
      <c r="F823" s="76"/>
    </row>
    <row r="824" spans="1:6" s="72" customFormat="1">
      <c r="A824" s="74"/>
      <c r="B824" s="75"/>
      <c r="C824" s="70"/>
      <c r="D824" s="70"/>
      <c r="E824" s="70"/>
      <c r="F824" s="76"/>
    </row>
    <row r="825" spans="1:6" s="72" customFormat="1">
      <c r="A825" s="74"/>
      <c r="B825" s="75"/>
      <c r="C825" s="70"/>
      <c r="D825" s="70"/>
      <c r="E825" s="70"/>
      <c r="F825" s="76"/>
    </row>
    <row r="826" spans="1:6" s="72" customFormat="1">
      <c r="A826" s="74"/>
      <c r="B826" s="75"/>
      <c r="C826" s="70"/>
      <c r="D826" s="70"/>
      <c r="E826" s="70"/>
      <c r="F826" s="76"/>
    </row>
    <row r="827" spans="1:6" s="72" customFormat="1">
      <c r="A827" s="74"/>
      <c r="B827" s="75"/>
      <c r="C827" s="70"/>
      <c r="D827" s="70"/>
      <c r="E827" s="70"/>
      <c r="F827" s="76"/>
    </row>
    <row r="828" spans="1:6" s="72" customFormat="1">
      <c r="A828" s="74"/>
      <c r="B828" s="75"/>
      <c r="C828" s="70"/>
      <c r="D828" s="70"/>
      <c r="E828" s="70"/>
      <c r="F828" s="76"/>
    </row>
    <row r="829" spans="1:6" s="72" customFormat="1">
      <c r="A829" s="74"/>
      <c r="B829" s="75"/>
      <c r="C829" s="70"/>
      <c r="D829" s="70"/>
      <c r="E829" s="70"/>
      <c r="F829" s="76"/>
    </row>
    <row r="830" spans="1:6" s="72" customFormat="1">
      <c r="A830" s="74"/>
      <c r="B830" s="75"/>
      <c r="C830" s="70"/>
      <c r="D830" s="70"/>
      <c r="E830" s="70"/>
      <c r="F830" s="76"/>
    </row>
    <row r="831" spans="1:6" s="72" customFormat="1">
      <c r="A831" s="74"/>
      <c r="B831" s="75"/>
      <c r="C831" s="70"/>
      <c r="D831" s="70"/>
      <c r="E831" s="70"/>
      <c r="F831" s="76"/>
    </row>
    <row r="832" spans="1:6" s="72" customFormat="1">
      <c r="A832" s="74"/>
      <c r="B832" s="75"/>
      <c r="C832" s="70"/>
      <c r="D832" s="70"/>
      <c r="E832" s="70"/>
      <c r="F832" s="76"/>
    </row>
    <row r="833" spans="1:6" s="72" customFormat="1">
      <c r="A833" s="74"/>
      <c r="B833" s="75"/>
      <c r="C833" s="70"/>
      <c r="D833" s="70"/>
      <c r="E833" s="70"/>
      <c r="F833" s="76"/>
    </row>
    <row r="834" spans="1:6" s="72" customFormat="1">
      <c r="A834" s="74"/>
      <c r="B834" s="75"/>
      <c r="C834" s="70"/>
      <c r="D834" s="70"/>
      <c r="E834" s="70"/>
      <c r="F834" s="76"/>
    </row>
    <row r="835" spans="1:6" s="72" customFormat="1">
      <c r="A835" s="74"/>
      <c r="B835" s="75"/>
      <c r="C835" s="70"/>
      <c r="D835" s="70"/>
      <c r="E835" s="70"/>
      <c r="F835" s="76"/>
    </row>
    <row r="836" spans="1:6" s="72" customFormat="1">
      <c r="A836" s="74"/>
      <c r="B836" s="75"/>
      <c r="C836" s="70"/>
      <c r="D836" s="70"/>
      <c r="E836" s="70"/>
      <c r="F836" s="76"/>
    </row>
    <row r="837" spans="1:6" s="72" customFormat="1">
      <c r="A837" s="74"/>
      <c r="B837" s="75"/>
      <c r="C837" s="70"/>
      <c r="D837" s="70"/>
      <c r="E837" s="70"/>
      <c r="F837" s="76"/>
    </row>
    <row r="838" spans="1:6" s="72" customFormat="1">
      <c r="A838" s="74"/>
      <c r="B838" s="75"/>
      <c r="C838" s="70"/>
      <c r="D838" s="70"/>
      <c r="E838" s="70"/>
      <c r="F838" s="76"/>
    </row>
    <row r="839" spans="1:6" s="72" customFormat="1">
      <c r="A839" s="74"/>
      <c r="B839" s="75"/>
      <c r="C839" s="70"/>
      <c r="D839" s="70"/>
      <c r="E839" s="70"/>
      <c r="F839" s="76"/>
    </row>
    <row r="840" spans="1:6" s="72" customFormat="1">
      <c r="A840" s="74"/>
      <c r="B840" s="75"/>
      <c r="C840" s="70"/>
      <c r="D840" s="70"/>
      <c r="E840" s="70"/>
      <c r="F840" s="76"/>
    </row>
    <row r="841" spans="1:6" s="72" customFormat="1">
      <c r="A841" s="74"/>
      <c r="B841" s="75"/>
      <c r="C841" s="70"/>
      <c r="D841" s="70"/>
      <c r="E841" s="70"/>
      <c r="F841" s="76"/>
    </row>
    <row r="842" spans="1:6" s="72" customFormat="1">
      <c r="A842" s="74"/>
      <c r="B842" s="75"/>
      <c r="C842" s="70"/>
      <c r="D842" s="70"/>
      <c r="E842" s="70"/>
      <c r="F842" s="76"/>
    </row>
    <row r="843" spans="1:6" s="72" customFormat="1">
      <c r="A843" s="74"/>
      <c r="B843" s="75"/>
      <c r="C843" s="70"/>
      <c r="D843" s="70"/>
      <c r="E843" s="70"/>
      <c r="F843" s="76"/>
    </row>
    <row r="844" spans="1:6" s="72" customFormat="1">
      <c r="A844" s="74"/>
      <c r="B844" s="75"/>
      <c r="C844" s="70"/>
      <c r="D844" s="70"/>
      <c r="E844" s="70"/>
      <c r="F844" s="76"/>
    </row>
    <row r="845" spans="1:6" s="72" customFormat="1">
      <c r="A845" s="74"/>
      <c r="B845" s="75"/>
      <c r="C845" s="70"/>
      <c r="D845" s="70"/>
      <c r="E845" s="70"/>
      <c r="F845" s="76"/>
    </row>
    <row r="846" spans="1:6" s="72" customFormat="1">
      <c r="A846" s="74"/>
      <c r="B846" s="75"/>
      <c r="C846" s="70"/>
      <c r="D846" s="70"/>
      <c r="E846" s="70"/>
      <c r="F846" s="76"/>
    </row>
    <row r="847" spans="1:6" s="72" customFormat="1">
      <c r="A847" s="74"/>
      <c r="B847" s="75"/>
      <c r="C847" s="70"/>
      <c r="D847" s="70"/>
      <c r="E847" s="70"/>
      <c r="F847" s="76"/>
    </row>
    <row r="848" spans="1:6" s="72" customFormat="1">
      <c r="A848" s="74"/>
      <c r="B848" s="75"/>
      <c r="C848" s="70"/>
      <c r="D848" s="70"/>
      <c r="E848" s="70"/>
      <c r="F848" s="76"/>
    </row>
    <row r="849" spans="1:6" s="72" customFormat="1">
      <c r="A849" s="74"/>
      <c r="B849" s="75"/>
      <c r="C849" s="70"/>
      <c r="D849" s="70"/>
      <c r="E849" s="70"/>
      <c r="F849" s="76"/>
    </row>
    <row r="850" spans="1:6" s="72" customFormat="1">
      <c r="A850" s="74"/>
      <c r="B850" s="75"/>
      <c r="C850" s="70"/>
      <c r="D850" s="70"/>
      <c r="E850" s="70"/>
      <c r="F850" s="76"/>
    </row>
    <row r="851" spans="1:6" s="72" customFormat="1">
      <c r="A851" s="74"/>
      <c r="B851" s="75"/>
      <c r="C851" s="70"/>
      <c r="D851" s="70"/>
      <c r="E851" s="70"/>
      <c r="F851" s="76"/>
    </row>
    <row r="852" spans="1:6" s="72" customFormat="1">
      <c r="A852" s="74"/>
      <c r="B852" s="75"/>
      <c r="C852" s="70"/>
      <c r="D852" s="70"/>
      <c r="E852" s="70"/>
      <c r="F852" s="76"/>
    </row>
    <row r="853" spans="1:6" s="72" customFormat="1">
      <c r="A853" s="74"/>
      <c r="B853" s="75"/>
      <c r="C853" s="70"/>
      <c r="D853" s="70"/>
      <c r="E853" s="70"/>
      <c r="F853" s="76"/>
    </row>
    <row r="854" spans="1:6" s="72" customFormat="1">
      <c r="A854" s="74"/>
      <c r="B854" s="75"/>
      <c r="C854" s="70"/>
      <c r="D854" s="70"/>
      <c r="E854" s="70"/>
      <c r="F854" s="76"/>
    </row>
    <row r="855" spans="1:6" s="72" customFormat="1">
      <c r="A855" s="74"/>
      <c r="B855" s="75"/>
      <c r="C855" s="70"/>
      <c r="D855" s="70"/>
      <c r="E855" s="70"/>
      <c r="F855" s="76"/>
    </row>
    <row r="856" spans="1:6" s="72" customFormat="1">
      <c r="A856" s="74"/>
      <c r="B856" s="75"/>
      <c r="C856" s="70"/>
      <c r="D856" s="70"/>
      <c r="E856" s="70"/>
      <c r="F856" s="76"/>
    </row>
    <row r="857" spans="1:6" s="72" customFormat="1">
      <c r="A857" s="74"/>
      <c r="B857" s="75"/>
      <c r="C857" s="70"/>
      <c r="D857" s="70"/>
      <c r="E857" s="70"/>
      <c r="F857" s="76"/>
    </row>
    <row r="858" spans="1:6" s="72" customFormat="1">
      <c r="A858" s="74"/>
      <c r="B858" s="75"/>
      <c r="C858" s="70"/>
      <c r="D858" s="70"/>
      <c r="E858" s="70"/>
      <c r="F858" s="76"/>
    </row>
    <row r="859" spans="1:6" s="72" customFormat="1">
      <c r="A859" s="74"/>
      <c r="B859" s="75"/>
      <c r="C859" s="70"/>
      <c r="D859" s="70"/>
      <c r="E859" s="70"/>
      <c r="F859" s="76"/>
    </row>
    <row r="860" spans="1:6" s="72" customFormat="1">
      <c r="A860" s="74"/>
      <c r="B860" s="75"/>
      <c r="C860" s="70"/>
      <c r="D860" s="70"/>
      <c r="E860" s="70"/>
      <c r="F860" s="76"/>
    </row>
    <row r="861" spans="1:6" s="72" customFormat="1">
      <c r="A861" s="74"/>
      <c r="B861" s="75"/>
      <c r="C861" s="70"/>
      <c r="D861" s="70"/>
      <c r="E861" s="70"/>
      <c r="F861" s="76"/>
    </row>
    <row r="862" spans="1:6" s="72" customFormat="1">
      <c r="A862" s="74"/>
      <c r="B862" s="75"/>
      <c r="C862" s="70"/>
      <c r="D862" s="70"/>
      <c r="E862" s="70"/>
      <c r="F862" s="76"/>
    </row>
    <row r="863" spans="1:6" s="72" customFormat="1">
      <c r="A863" s="74"/>
      <c r="B863" s="75"/>
      <c r="C863" s="70"/>
      <c r="D863" s="70"/>
      <c r="E863" s="70"/>
      <c r="F863" s="76"/>
    </row>
    <row r="864" spans="1:6" s="72" customFormat="1">
      <c r="A864" s="74"/>
      <c r="B864" s="75"/>
      <c r="C864" s="70"/>
      <c r="D864" s="70"/>
      <c r="E864" s="70"/>
      <c r="F864" s="76"/>
    </row>
    <row r="865" spans="1:6" s="72" customFormat="1">
      <c r="A865" s="74"/>
      <c r="B865" s="75"/>
      <c r="C865" s="70"/>
      <c r="D865" s="70"/>
      <c r="E865" s="70"/>
      <c r="F865" s="76"/>
    </row>
    <row r="866" spans="1:6" s="72" customFormat="1">
      <c r="A866" s="74"/>
      <c r="B866" s="75"/>
      <c r="C866" s="70"/>
      <c r="D866" s="70"/>
      <c r="E866" s="70"/>
      <c r="F866" s="76"/>
    </row>
    <row r="867" spans="1:6" s="72" customFormat="1">
      <c r="A867" s="74"/>
      <c r="B867" s="75"/>
      <c r="C867" s="70"/>
      <c r="D867" s="70"/>
      <c r="E867" s="70"/>
      <c r="F867" s="76"/>
    </row>
    <row r="868" spans="1:6" s="72" customFormat="1">
      <c r="A868" s="74"/>
      <c r="B868" s="75"/>
      <c r="C868" s="70"/>
      <c r="D868" s="70"/>
      <c r="E868" s="70"/>
      <c r="F868" s="76"/>
    </row>
    <row r="869" spans="1:6" s="72" customFormat="1">
      <c r="A869" s="74"/>
      <c r="B869" s="75"/>
      <c r="C869" s="70"/>
      <c r="D869" s="70"/>
      <c r="E869" s="70"/>
      <c r="F869" s="76"/>
    </row>
    <row r="870" spans="1:6" s="72" customFormat="1">
      <c r="A870" s="74"/>
      <c r="B870" s="75"/>
      <c r="C870" s="70"/>
      <c r="D870" s="70"/>
      <c r="E870" s="70"/>
      <c r="F870" s="76"/>
    </row>
    <row r="871" spans="1:6" s="72" customFormat="1">
      <c r="A871" s="74"/>
      <c r="B871" s="75"/>
      <c r="C871" s="70"/>
      <c r="D871" s="70"/>
      <c r="E871" s="70"/>
      <c r="F871" s="76"/>
    </row>
    <row r="872" spans="1:6" s="72" customFormat="1">
      <c r="A872" s="74"/>
      <c r="B872" s="75"/>
      <c r="C872" s="70"/>
      <c r="D872" s="70"/>
      <c r="E872" s="70"/>
      <c r="F872" s="76"/>
    </row>
    <row r="873" spans="1:6" s="72" customFormat="1">
      <c r="A873" s="74"/>
      <c r="B873" s="75"/>
      <c r="C873" s="70"/>
      <c r="D873" s="70"/>
      <c r="E873" s="70"/>
      <c r="F873" s="76"/>
    </row>
    <row r="874" spans="1:6" s="72" customFormat="1">
      <c r="A874" s="74"/>
      <c r="B874" s="75"/>
      <c r="C874" s="70"/>
      <c r="D874" s="70"/>
      <c r="E874" s="70"/>
      <c r="F874" s="76"/>
    </row>
    <row r="875" spans="1:6" s="72" customFormat="1">
      <c r="A875" s="74"/>
      <c r="B875" s="75"/>
      <c r="C875" s="70"/>
      <c r="D875" s="70"/>
      <c r="E875" s="70"/>
      <c r="F875" s="76"/>
    </row>
    <row r="876" spans="1:6" s="72" customFormat="1">
      <c r="A876" s="74"/>
      <c r="B876" s="75"/>
      <c r="C876" s="70"/>
      <c r="D876" s="70"/>
      <c r="E876" s="70"/>
      <c r="F876" s="76"/>
    </row>
    <row r="877" spans="1:6" s="72" customFormat="1">
      <c r="A877" s="74"/>
      <c r="B877" s="75"/>
      <c r="C877" s="70"/>
      <c r="D877" s="70"/>
      <c r="E877" s="70"/>
      <c r="F877" s="76"/>
    </row>
    <row r="878" spans="1:6" s="72" customFormat="1">
      <c r="A878" s="74"/>
      <c r="B878" s="75"/>
      <c r="C878" s="70"/>
      <c r="D878" s="70"/>
      <c r="E878" s="70"/>
      <c r="F878" s="76"/>
    </row>
    <row r="879" spans="1:6" s="72" customFormat="1">
      <c r="A879" s="74"/>
      <c r="B879" s="75"/>
      <c r="C879" s="70"/>
      <c r="D879" s="70"/>
      <c r="E879" s="70"/>
      <c r="F879" s="76"/>
    </row>
    <row r="880" spans="1:6" s="72" customFormat="1">
      <c r="A880" s="74"/>
      <c r="B880" s="75"/>
      <c r="C880" s="70"/>
      <c r="D880" s="70"/>
      <c r="E880" s="70"/>
      <c r="F880" s="76"/>
    </row>
    <row r="881" spans="1:6" s="72" customFormat="1">
      <c r="A881" s="74"/>
      <c r="B881" s="75"/>
      <c r="C881" s="70"/>
      <c r="D881" s="70"/>
      <c r="E881" s="70"/>
      <c r="F881" s="76"/>
    </row>
    <row r="882" spans="1:6" s="72" customFormat="1">
      <c r="A882" s="74"/>
      <c r="B882" s="75"/>
      <c r="C882" s="70"/>
      <c r="D882" s="70"/>
      <c r="E882" s="70"/>
      <c r="F882" s="76"/>
    </row>
    <row r="883" spans="1:6" s="72" customFormat="1">
      <c r="A883" s="74"/>
      <c r="B883" s="75"/>
      <c r="C883" s="70"/>
      <c r="D883" s="70"/>
      <c r="E883" s="70"/>
      <c r="F883" s="76"/>
    </row>
    <row r="884" spans="1:6" s="72" customFormat="1">
      <c r="A884" s="74"/>
      <c r="B884" s="75"/>
      <c r="C884" s="70"/>
      <c r="D884" s="70"/>
      <c r="E884" s="70"/>
      <c r="F884" s="76"/>
    </row>
    <row r="885" spans="1:6" s="72" customFormat="1">
      <c r="A885" s="74"/>
      <c r="B885" s="75"/>
      <c r="C885" s="70"/>
      <c r="D885" s="70"/>
      <c r="E885" s="70"/>
      <c r="F885" s="76"/>
    </row>
    <row r="886" spans="1:6" s="72" customFormat="1">
      <c r="A886" s="74"/>
      <c r="B886" s="75"/>
      <c r="C886" s="70"/>
      <c r="D886" s="70"/>
      <c r="E886" s="70"/>
      <c r="F886" s="76"/>
    </row>
    <row r="887" spans="1:6" s="72" customFormat="1">
      <c r="A887" s="74"/>
      <c r="B887" s="75"/>
      <c r="C887" s="70"/>
      <c r="D887" s="70"/>
      <c r="E887" s="70"/>
      <c r="F887" s="76"/>
    </row>
    <row r="888" spans="1:6" s="72" customFormat="1">
      <c r="A888" s="74"/>
      <c r="B888" s="75"/>
      <c r="C888" s="70"/>
      <c r="D888" s="70"/>
      <c r="E888" s="70"/>
      <c r="F888" s="76"/>
    </row>
    <row r="889" spans="1:6" s="72" customFormat="1">
      <c r="A889" s="74"/>
      <c r="B889" s="75"/>
      <c r="C889" s="70"/>
      <c r="D889" s="70"/>
      <c r="E889" s="70"/>
      <c r="F889" s="76"/>
    </row>
    <row r="890" spans="1:6" s="72" customFormat="1">
      <c r="A890" s="74"/>
      <c r="B890" s="75"/>
      <c r="C890" s="70"/>
      <c r="D890" s="70"/>
      <c r="E890" s="70"/>
      <c r="F890" s="76"/>
    </row>
    <row r="891" spans="1:6" s="72" customFormat="1">
      <c r="A891" s="74"/>
      <c r="B891" s="75"/>
      <c r="C891" s="70"/>
      <c r="D891" s="70"/>
      <c r="E891" s="70"/>
      <c r="F891" s="76"/>
    </row>
    <row r="892" spans="1:6" s="72" customFormat="1">
      <c r="A892" s="74"/>
      <c r="B892" s="75"/>
      <c r="C892" s="70"/>
      <c r="D892" s="70"/>
      <c r="E892" s="70"/>
      <c r="F892" s="76"/>
    </row>
    <row r="893" spans="1:6" s="72" customFormat="1">
      <c r="A893" s="74"/>
      <c r="B893" s="75"/>
      <c r="C893" s="70"/>
      <c r="D893" s="70"/>
      <c r="E893" s="70"/>
      <c r="F893" s="76"/>
    </row>
    <row r="894" spans="1:6" s="72" customFormat="1">
      <c r="A894" s="74"/>
      <c r="B894" s="75"/>
      <c r="C894" s="70"/>
      <c r="D894" s="70"/>
      <c r="E894" s="70"/>
      <c r="F894" s="76"/>
    </row>
    <row r="895" spans="1:6" s="72" customFormat="1">
      <c r="A895" s="74"/>
      <c r="B895" s="75"/>
      <c r="C895" s="70"/>
      <c r="D895" s="70"/>
      <c r="E895" s="70"/>
      <c r="F895" s="76"/>
    </row>
    <row r="896" spans="1:6" s="72" customFormat="1">
      <c r="A896" s="74"/>
      <c r="B896" s="75"/>
      <c r="C896" s="70"/>
      <c r="D896" s="70"/>
      <c r="E896" s="70"/>
      <c r="F896" s="76"/>
    </row>
    <row r="897" spans="1:6" s="72" customFormat="1">
      <c r="A897" s="74"/>
      <c r="B897" s="75"/>
      <c r="C897" s="70"/>
      <c r="D897" s="70"/>
      <c r="E897" s="70"/>
      <c r="F897" s="76"/>
    </row>
    <row r="898" spans="1:6" s="72" customFormat="1">
      <c r="A898" s="74"/>
      <c r="B898" s="75"/>
      <c r="C898" s="70"/>
      <c r="D898" s="70"/>
      <c r="E898" s="70"/>
      <c r="F898" s="76"/>
    </row>
    <row r="899" spans="1:6" s="72" customFormat="1">
      <c r="A899" s="74"/>
      <c r="B899" s="75"/>
      <c r="C899" s="70"/>
      <c r="D899" s="70"/>
      <c r="E899" s="70"/>
      <c r="F899" s="76"/>
    </row>
    <row r="900" spans="1:6" s="72" customFormat="1">
      <c r="A900" s="74"/>
      <c r="B900" s="75"/>
      <c r="C900" s="70"/>
      <c r="D900" s="70"/>
      <c r="E900" s="70"/>
      <c r="F900" s="76"/>
    </row>
    <row r="901" spans="1:6" s="72" customFormat="1">
      <c r="A901" s="74"/>
      <c r="B901" s="75"/>
      <c r="C901" s="70"/>
      <c r="D901" s="70"/>
      <c r="E901" s="70"/>
      <c r="F901" s="76"/>
    </row>
    <row r="902" spans="1:6" s="72" customFormat="1">
      <c r="A902" s="74"/>
      <c r="B902" s="75"/>
      <c r="C902" s="70"/>
      <c r="D902" s="70"/>
      <c r="E902" s="70"/>
      <c r="F902" s="76"/>
    </row>
    <row r="903" spans="1:6" s="72" customFormat="1">
      <c r="A903" s="74"/>
      <c r="B903" s="75"/>
      <c r="C903" s="70"/>
      <c r="D903" s="70"/>
      <c r="E903" s="70"/>
      <c r="F903" s="76"/>
    </row>
    <row r="904" spans="1:6" s="72" customFormat="1">
      <c r="A904" s="74"/>
      <c r="B904" s="75"/>
      <c r="C904" s="70"/>
      <c r="D904" s="70"/>
      <c r="E904" s="70"/>
      <c r="F904" s="76"/>
    </row>
    <row r="905" spans="1:6" s="72" customFormat="1">
      <c r="A905" s="74"/>
      <c r="B905" s="75"/>
      <c r="C905" s="70"/>
      <c r="D905" s="70"/>
      <c r="E905" s="70"/>
      <c r="F905" s="76"/>
    </row>
    <row r="906" spans="1:6" s="72" customFormat="1">
      <c r="A906" s="74"/>
      <c r="B906" s="75"/>
      <c r="C906" s="70"/>
      <c r="D906" s="70"/>
      <c r="E906" s="70"/>
      <c r="F906" s="76"/>
    </row>
    <row r="907" spans="1:6" s="72" customFormat="1">
      <c r="A907" s="74"/>
      <c r="B907" s="75"/>
      <c r="C907" s="70"/>
      <c r="D907" s="70"/>
      <c r="E907" s="70"/>
      <c r="F907" s="76"/>
    </row>
    <row r="908" spans="1:6" s="72" customFormat="1">
      <c r="A908" s="74"/>
      <c r="B908" s="75"/>
      <c r="C908" s="70"/>
      <c r="D908" s="70"/>
      <c r="E908" s="70"/>
      <c r="F908" s="76"/>
    </row>
    <row r="909" spans="1:6" s="72" customFormat="1">
      <c r="A909" s="74"/>
      <c r="B909" s="75"/>
      <c r="C909" s="70"/>
      <c r="D909" s="70"/>
      <c r="E909" s="70"/>
      <c r="F909" s="76"/>
    </row>
    <row r="910" spans="1:6" s="72" customFormat="1">
      <c r="A910" s="74"/>
      <c r="B910" s="75"/>
      <c r="C910" s="70"/>
      <c r="D910" s="70"/>
      <c r="E910" s="70"/>
      <c r="F910" s="76"/>
    </row>
    <row r="911" spans="1:6" s="72" customFormat="1">
      <c r="A911" s="74"/>
      <c r="B911" s="75"/>
      <c r="C911" s="70"/>
      <c r="D911" s="70"/>
      <c r="E911" s="70"/>
      <c r="F911" s="76"/>
    </row>
    <row r="912" spans="1:6" s="72" customFormat="1">
      <c r="A912" s="74"/>
      <c r="B912" s="75"/>
      <c r="C912" s="70"/>
      <c r="D912" s="70"/>
      <c r="E912" s="70"/>
      <c r="F912" s="76"/>
    </row>
    <row r="913" spans="1:6" s="72" customFormat="1">
      <c r="A913" s="74"/>
      <c r="B913" s="75"/>
      <c r="C913" s="70"/>
      <c r="D913" s="70"/>
      <c r="E913" s="70"/>
      <c r="F913" s="76"/>
    </row>
    <row r="914" spans="1:6" s="72" customFormat="1">
      <c r="A914" s="74"/>
      <c r="B914" s="75"/>
      <c r="C914" s="70"/>
      <c r="D914" s="70"/>
      <c r="E914" s="70"/>
      <c r="F914" s="76"/>
    </row>
    <row r="915" spans="1:6" s="72" customFormat="1">
      <c r="A915" s="74"/>
      <c r="B915" s="75"/>
      <c r="C915" s="70"/>
      <c r="D915" s="70"/>
      <c r="E915" s="70"/>
      <c r="F915" s="76"/>
    </row>
    <row r="916" spans="1:6" s="72" customFormat="1">
      <c r="A916" s="74"/>
      <c r="B916" s="75"/>
      <c r="C916" s="70"/>
      <c r="D916" s="70"/>
      <c r="E916" s="70"/>
      <c r="F916" s="76"/>
    </row>
    <row r="917" spans="1:6" s="72" customFormat="1">
      <c r="A917" s="74"/>
      <c r="B917" s="75"/>
      <c r="C917" s="70"/>
      <c r="D917" s="70"/>
      <c r="E917" s="70"/>
      <c r="F917" s="76"/>
    </row>
    <row r="918" spans="1:6" s="72" customFormat="1">
      <c r="A918" s="74"/>
      <c r="B918" s="75"/>
      <c r="C918" s="70"/>
      <c r="D918" s="70"/>
      <c r="E918" s="70"/>
      <c r="F918" s="76"/>
    </row>
    <row r="919" spans="1:6" s="72" customFormat="1">
      <c r="A919" s="74"/>
      <c r="B919" s="75"/>
      <c r="C919" s="70"/>
      <c r="D919" s="70"/>
      <c r="E919" s="70"/>
      <c r="F919" s="76"/>
    </row>
    <row r="920" spans="1:6" s="72" customFormat="1">
      <c r="A920" s="74"/>
      <c r="B920" s="75"/>
      <c r="C920" s="70"/>
      <c r="D920" s="70"/>
      <c r="E920" s="70"/>
      <c r="F920" s="76"/>
    </row>
    <row r="921" spans="1:6" s="72" customFormat="1">
      <c r="A921" s="74"/>
      <c r="B921" s="75"/>
      <c r="C921" s="70"/>
      <c r="D921" s="70"/>
      <c r="E921" s="70"/>
      <c r="F921" s="76"/>
    </row>
    <row r="922" spans="1:6" s="72" customFormat="1">
      <c r="A922" s="74"/>
      <c r="B922" s="75"/>
      <c r="C922" s="70"/>
      <c r="D922" s="70"/>
      <c r="E922" s="70"/>
      <c r="F922" s="76"/>
    </row>
    <row r="923" spans="1:6" s="72" customFormat="1">
      <c r="A923" s="74"/>
      <c r="B923" s="75"/>
      <c r="C923" s="70"/>
      <c r="D923" s="70"/>
      <c r="E923" s="70"/>
      <c r="F923" s="76"/>
    </row>
    <row r="924" spans="1:6" s="72" customFormat="1">
      <c r="A924" s="74"/>
      <c r="B924" s="75"/>
      <c r="C924" s="70"/>
      <c r="D924" s="70"/>
      <c r="E924" s="70"/>
      <c r="F924" s="76"/>
    </row>
    <row r="925" spans="1:6" s="72" customFormat="1">
      <c r="A925" s="74"/>
      <c r="B925" s="75"/>
      <c r="C925" s="70"/>
      <c r="D925" s="70"/>
      <c r="E925" s="70"/>
      <c r="F925" s="76"/>
    </row>
    <row r="926" spans="1:6" s="72" customFormat="1">
      <c r="A926" s="74"/>
      <c r="B926" s="75"/>
      <c r="C926" s="70"/>
      <c r="D926" s="70"/>
      <c r="E926" s="70"/>
      <c r="F926" s="76"/>
    </row>
    <row r="927" spans="1:6" s="72" customFormat="1">
      <c r="A927" s="74"/>
      <c r="B927" s="75"/>
      <c r="C927" s="70"/>
      <c r="D927" s="70"/>
      <c r="E927" s="70"/>
      <c r="F927" s="76"/>
    </row>
    <row r="928" spans="1:6" s="72" customFormat="1">
      <c r="A928" s="74"/>
      <c r="B928" s="75"/>
      <c r="C928" s="70"/>
      <c r="D928" s="70"/>
      <c r="E928" s="70"/>
      <c r="F928" s="76"/>
    </row>
    <row r="929" spans="1:6" s="72" customFormat="1">
      <c r="A929" s="74"/>
      <c r="B929" s="75"/>
      <c r="C929" s="70"/>
      <c r="D929" s="70"/>
      <c r="E929" s="70"/>
      <c r="F929" s="76"/>
    </row>
    <row r="930" spans="1:6" s="72" customFormat="1">
      <c r="A930" s="74"/>
      <c r="B930" s="75"/>
      <c r="C930" s="70"/>
      <c r="D930" s="70"/>
      <c r="E930" s="70"/>
      <c r="F930" s="76"/>
    </row>
    <row r="931" spans="1:6" s="72" customFormat="1">
      <c r="A931" s="74"/>
      <c r="B931" s="75"/>
      <c r="C931" s="70"/>
      <c r="D931" s="70"/>
      <c r="E931" s="70"/>
      <c r="F931" s="76"/>
    </row>
    <row r="932" spans="1:6" s="72" customFormat="1">
      <c r="A932" s="74"/>
      <c r="B932" s="75"/>
      <c r="C932" s="70"/>
      <c r="D932" s="70"/>
      <c r="E932" s="70"/>
      <c r="F932" s="76"/>
    </row>
    <row r="933" spans="1:6" s="72" customFormat="1">
      <c r="A933" s="74"/>
      <c r="B933" s="75"/>
      <c r="C933" s="70"/>
      <c r="D933" s="70"/>
      <c r="E933" s="70"/>
      <c r="F933" s="76"/>
    </row>
    <row r="934" spans="1:6" s="72" customFormat="1">
      <c r="A934" s="74"/>
      <c r="B934" s="75"/>
      <c r="C934" s="70"/>
      <c r="D934" s="70"/>
      <c r="E934" s="70"/>
      <c r="F934" s="76"/>
    </row>
    <row r="935" spans="1:6" s="72" customFormat="1">
      <c r="A935" s="74"/>
      <c r="B935" s="75"/>
      <c r="C935" s="70"/>
      <c r="D935" s="70"/>
      <c r="E935" s="70"/>
      <c r="F935" s="76"/>
    </row>
    <row r="936" spans="1:6" s="72" customFormat="1">
      <c r="A936" s="74"/>
      <c r="B936" s="75"/>
      <c r="C936" s="70"/>
      <c r="D936" s="70"/>
      <c r="E936" s="70"/>
      <c r="F936" s="76"/>
    </row>
    <row r="937" spans="1:6" s="72" customFormat="1">
      <c r="A937" s="74"/>
      <c r="B937" s="75"/>
      <c r="C937" s="70"/>
      <c r="D937" s="70"/>
      <c r="E937" s="70"/>
      <c r="F937" s="76"/>
    </row>
    <row r="938" spans="1:6" s="72" customFormat="1">
      <c r="A938" s="74"/>
      <c r="B938" s="75"/>
      <c r="C938" s="70"/>
      <c r="D938" s="70"/>
      <c r="E938" s="70"/>
      <c r="F938" s="76"/>
    </row>
    <row r="939" spans="1:6" s="72" customFormat="1">
      <c r="A939" s="74"/>
      <c r="B939" s="75"/>
      <c r="C939" s="70"/>
      <c r="D939" s="70"/>
      <c r="E939" s="70"/>
      <c r="F939" s="76"/>
    </row>
    <row r="940" spans="1:6" s="72" customFormat="1">
      <c r="A940" s="74"/>
      <c r="B940" s="75"/>
      <c r="C940" s="70"/>
      <c r="D940" s="70"/>
      <c r="E940" s="70"/>
      <c r="F940" s="76"/>
    </row>
    <row r="941" spans="1:6" s="72" customFormat="1">
      <c r="A941" s="74"/>
      <c r="B941" s="75"/>
      <c r="C941" s="70"/>
      <c r="D941" s="70"/>
      <c r="E941" s="70"/>
      <c r="F941" s="76"/>
    </row>
    <row r="942" spans="1:6" s="72" customFormat="1">
      <c r="A942" s="74"/>
      <c r="B942" s="75"/>
      <c r="C942" s="70"/>
      <c r="D942" s="70"/>
      <c r="E942" s="70"/>
      <c r="F942" s="76"/>
    </row>
    <row r="943" spans="1:6" s="72" customFormat="1">
      <c r="A943" s="74"/>
      <c r="B943" s="75"/>
      <c r="C943" s="70"/>
      <c r="D943" s="70"/>
      <c r="E943" s="70"/>
      <c r="F943" s="76"/>
    </row>
    <row r="944" spans="1:6" s="72" customFormat="1">
      <c r="A944" s="74"/>
      <c r="B944" s="75"/>
      <c r="C944" s="70"/>
      <c r="D944" s="70"/>
      <c r="E944" s="70"/>
      <c r="F944" s="76"/>
    </row>
    <row r="945" spans="1:6" s="72" customFormat="1">
      <c r="A945" s="74"/>
      <c r="B945" s="75"/>
      <c r="C945" s="70"/>
      <c r="D945" s="70"/>
      <c r="E945" s="70"/>
      <c r="F945" s="76"/>
    </row>
    <row r="946" spans="1:6" s="72" customFormat="1">
      <c r="A946" s="74"/>
      <c r="B946" s="75"/>
      <c r="C946" s="70"/>
      <c r="D946" s="70"/>
      <c r="E946" s="70"/>
      <c r="F946" s="76"/>
    </row>
    <row r="947" spans="1:6" s="72" customFormat="1">
      <c r="A947" s="74"/>
      <c r="B947" s="75"/>
      <c r="C947" s="70"/>
      <c r="D947" s="70"/>
      <c r="E947" s="70"/>
      <c r="F947" s="76"/>
    </row>
    <row r="948" spans="1:6" s="72" customFormat="1">
      <c r="A948" s="74"/>
      <c r="B948" s="75"/>
      <c r="C948" s="70"/>
      <c r="D948" s="70"/>
      <c r="E948" s="70"/>
      <c r="F948" s="76"/>
    </row>
    <row r="949" spans="1:6" s="72" customFormat="1">
      <c r="A949" s="74"/>
      <c r="B949" s="75"/>
      <c r="C949" s="70"/>
      <c r="D949" s="70"/>
      <c r="E949" s="70"/>
      <c r="F949" s="76"/>
    </row>
    <row r="950" spans="1:6" s="72" customFormat="1">
      <c r="A950" s="74"/>
      <c r="B950" s="75"/>
      <c r="C950" s="70"/>
      <c r="D950" s="70"/>
      <c r="E950" s="70"/>
      <c r="F950" s="76"/>
    </row>
    <row r="951" spans="1:6" s="72" customFormat="1">
      <c r="A951" s="74"/>
      <c r="B951" s="75"/>
      <c r="C951" s="70"/>
      <c r="D951" s="70"/>
      <c r="E951" s="70"/>
      <c r="F951" s="76"/>
    </row>
    <row r="952" spans="1:6" s="72" customFormat="1">
      <c r="A952" s="74"/>
      <c r="B952" s="75"/>
      <c r="C952" s="70"/>
      <c r="D952" s="70"/>
      <c r="E952" s="70"/>
      <c r="F952" s="76"/>
    </row>
    <row r="953" spans="1:6" s="72" customFormat="1">
      <c r="A953" s="74"/>
      <c r="B953" s="75"/>
      <c r="C953" s="70"/>
      <c r="D953" s="70"/>
      <c r="E953" s="70"/>
      <c r="F953" s="76"/>
    </row>
    <row r="954" spans="1:6" s="72" customFormat="1">
      <c r="A954" s="74"/>
      <c r="B954" s="75"/>
      <c r="C954" s="70"/>
      <c r="D954" s="70"/>
      <c r="E954" s="70"/>
      <c r="F954" s="76"/>
    </row>
    <row r="955" spans="1:6" s="72" customFormat="1">
      <c r="A955" s="74"/>
      <c r="B955" s="75"/>
      <c r="C955" s="70"/>
      <c r="D955" s="70"/>
      <c r="E955" s="70"/>
      <c r="F955" s="76"/>
    </row>
    <row r="956" spans="1:6" s="72" customFormat="1">
      <c r="A956" s="74"/>
      <c r="B956" s="75"/>
      <c r="C956" s="70"/>
      <c r="D956" s="70"/>
      <c r="E956" s="70"/>
      <c r="F956" s="76"/>
    </row>
    <row r="957" spans="1:6" s="72" customFormat="1">
      <c r="A957" s="74"/>
      <c r="B957" s="75"/>
      <c r="C957" s="70"/>
      <c r="D957" s="70"/>
      <c r="E957" s="70"/>
      <c r="F957" s="76"/>
    </row>
    <row r="958" spans="1:6" s="72" customFormat="1">
      <c r="A958" s="74"/>
      <c r="B958" s="75"/>
      <c r="C958" s="70"/>
      <c r="D958" s="70"/>
      <c r="E958" s="70"/>
      <c r="F958" s="76"/>
    </row>
    <row r="959" spans="1:6" s="72" customFormat="1">
      <c r="A959" s="74"/>
      <c r="B959" s="75"/>
      <c r="C959" s="70"/>
      <c r="D959" s="70"/>
      <c r="E959" s="70"/>
      <c r="F959" s="76"/>
    </row>
    <row r="960" spans="1:6" s="72" customFormat="1">
      <c r="A960" s="74"/>
      <c r="B960" s="75"/>
      <c r="C960" s="70"/>
      <c r="D960" s="70"/>
      <c r="E960" s="70"/>
      <c r="F960" s="76"/>
    </row>
    <row r="961" spans="1:6" s="72" customFormat="1">
      <c r="A961" s="74"/>
      <c r="B961" s="75"/>
      <c r="C961" s="70"/>
      <c r="D961" s="70"/>
      <c r="E961" s="70"/>
      <c r="F961" s="76"/>
    </row>
    <row r="962" spans="1:6" s="72" customFormat="1">
      <c r="A962" s="74"/>
      <c r="B962" s="75"/>
      <c r="C962" s="70"/>
      <c r="D962" s="70"/>
      <c r="E962" s="70"/>
      <c r="F962" s="76"/>
    </row>
    <row r="963" spans="1:6" s="72" customFormat="1">
      <c r="A963" s="74"/>
      <c r="B963" s="75"/>
      <c r="C963" s="70"/>
      <c r="D963" s="70"/>
      <c r="E963" s="70"/>
      <c r="F963" s="76"/>
    </row>
    <row r="964" spans="1:6" s="72" customFormat="1">
      <c r="A964" s="74"/>
      <c r="B964" s="75"/>
      <c r="C964" s="70"/>
      <c r="D964" s="70"/>
      <c r="E964" s="70"/>
      <c r="F964" s="76"/>
    </row>
    <row r="965" spans="1:6" s="72" customFormat="1">
      <c r="A965" s="74"/>
      <c r="B965" s="75"/>
      <c r="C965" s="70"/>
      <c r="D965" s="70"/>
      <c r="E965" s="70"/>
      <c r="F965" s="76"/>
    </row>
    <row r="966" spans="1:6" s="72" customFormat="1">
      <c r="A966" s="74"/>
      <c r="B966" s="75"/>
      <c r="C966" s="70"/>
      <c r="D966" s="70"/>
      <c r="E966" s="70"/>
      <c r="F966" s="76"/>
    </row>
    <row r="967" spans="1:6" s="72" customFormat="1">
      <c r="A967" s="74"/>
      <c r="B967" s="75"/>
      <c r="C967" s="70"/>
      <c r="D967" s="70"/>
      <c r="E967" s="70"/>
      <c r="F967" s="76"/>
    </row>
    <row r="968" spans="1:6" s="72" customFormat="1">
      <c r="A968" s="74"/>
      <c r="B968" s="75"/>
      <c r="C968" s="70"/>
      <c r="D968" s="70"/>
      <c r="E968" s="70"/>
      <c r="F968" s="76"/>
    </row>
    <row r="969" spans="1:6" s="72" customFormat="1">
      <c r="A969" s="74"/>
      <c r="B969" s="75"/>
      <c r="C969" s="70"/>
      <c r="D969" s="70"/>
      <c r="E969" s="70"/>
      <c r="F969" s="76"/>
    </row>
    <row r="970" spans="1:6" s="72" customFormat="1">
      <c r="A970" s="74"/>
      <c r="B970" s="75"/>
      <c r="C970" s="70"/>
      <c r="D970" s="70"/>
      <c r="E970" s="70"/>
      <c r="F970" s="76"/>
    </row>
    <row r="971" spans="1:6" s="72" customFormat="1">
      <c r="A971" s="74"/>
      <c r="B971" s="75"/>
      <c r="C971" s="70"/>
      <c r="D971" s="70"/>
      <c r="E971" s="70"/>
      <c r="F971" s="76"/>
    </row>
    <row r="972" spans="1:6" s="72" customFormat="1">
      <c r="A972" s="74"/>
      <c r="B972" s="75"/>
      <c r="C972" s="70"/>
      <c r="D972" s="70"/>
      <c r="E972" s="70"/>
      <c r="F972" s="76"/>
    </row>
    <row r="973" spans="1:6" s="72" customFormat="1">
      <c r="A973" s="74"/>
      <c r="B973" s="75"/>
      <c r="C973" s="70"/>
      <c r="D973" s="70"/>
      <c r="E973" s="70"/>
      <c r="F973" s="76"/>
    </row>
    <row r="974" spans="1:6" s="72" customFormat="1">
      <c r="A974" s="74"/>
      <c r="B974" s="75"/>
      <c r="C974" s="70"/>
      <c r="D974" s="70"/>
      <c r="E974" s="70"/>
      <c r="F974" s="76"/>
    </row>
    <row r="975" spans="1:6" s="72" customFormat="1">
      <c r="A975" s="74"/>
      <c r="B975" s="75"/>
      <c r="C975" s="70"/>
      <c r="D975" s="70"/>
      <c r="E975" s="70"/>
      <c r="F975" s="76"/>
    </row>
    <row r="976" spans="1:6" s="72" customFormat="1">
      <c r="A976" s="74"/>
      <c r="B976" s="75"/>
      <c r="C976" s="70"/>
      <c r="D976" s="70"/>
      <c r="E976" s="70"/>
      <c r="F976" s="76"/>
    </row>
    <row r="977" spans="1:6" s="72" customFormat="1">
      <c r="A977" s="74"/>
      <c r="B977" s="75"/>
      <c r="C977" s="70"/>
      <c r="D977" s="70"/>
      <c r="E977" s="70"/>
      <c r="F977" s="76"/>
    </row>
    <row r="978" spans="1:6" s="72" customFormat="1">
      <c r="A978" s="74"/>
      <c r="B978" s="75"/>
      <c r="C978" s="70"/>
      <c r="D978" s="70"/>
      <c r="E978" s="70"/>
      <c r="F978" s="76"/>
    </row>
    <row r="979" spans="1:6" s="72" customFormat="1">
      <c r="A979" s="74"/>
      <c r="B979" s="75"/>
      <c r="C979" s="70"/>
      <c r="D979" s="70"/>
      <c r="E979" s="70"/>
      <c r="F979" s="76"/>
    </row>
    <row r="980" spans="1:6" s="72" customFormat="1">
      <c r="A980" s="74"/>
      <c r="B980" s="75"/>
      <c r="C980" s="70"/>
      <c r="D980" s="70"/>
      <c r="E980" s="70"/>
      <c r="F980" s="76"/>
    </row>
    <row r="981" spans="1:6" s="72" customFormat="1">
      <c r="A981" s="74"/>
      <c r="B981" s="75"/>
      <c r="C981" s="70"/>
      <c r="D981" s="70"/>
      <c r="E981" s="70"/>
      <c r="F981" s="76"/>
    </row>
    <row r="982" spans="1:6" s="72" customFormat="1">
      <c r="A982" s="74"/>
      <c r="B982" s="75"/>
      <c r="C982" s="70"/>
      <c r="D982" s="70"/>
      <c r="E982" s="70"/>
      <c r="F982" s="76"/>
    </row>
    <row r="983" spans="1:6" s="72" customFormat="1">
      <c r="A983" s="74"/>
      <c r="B983" s="75"/>
      <c r="C983" s="70"/>
      <c r="D983" s="70"/>
      <c r="E983" s="70"/>
      <c r="F983" s="76"/>
    </row>
    <row r="984" spans="1:6" s="72" customFormat="1">
      <c r="A984" s="74"/>
      <c r="B984" s="75"/>
      <c r="C984" s="70"/>
      <c r="D984" s="70"/>
      <c r="E984" s="70"/>
      <c r="F984" s="76"/>
    </row>
    <row r="985" spans="1:6" s="72" customFormat="1">
      <c r="A985" s="74"/>
      <c r="B985" s="75"/>
      <c r="C985" s="70"/>
      <c r="D985" s="70"/>
      <c r="E985" s="70"/>
      <c r="F985" s="76"/>
    </row>
    <row r="986" spans="1:6" s="72" customFormat="1">
      <c r="A986" s="74"/>
      <c r="B986" s="75"/>
      <c r="C986" s="70"/>
      <c r="D986" s="70"/>
      <c r="E986" s="70"/>
      <c r="F986" s="76"/>
    </row>
    <row r="987" spans="1:6" s="72" customFormat="1">
      <c r="A987" s="74"/>
      <c r="B987" s="75"/>
      <c r="C987" s="70"/>
      <c r="D987" s="70"/>
      <c r="E987" s="70"/>
      <c r="F987" s="76"/>
    </row>
    <row r="988" spans="1:6" s="72" customFormat="1">
      <c r="A988" s="74"/>
      <c r="B988" s="75"/>
      <c r="C988" s="70"/>
      <c r="D988" s="70"/>
      <c r="E988" s="70"/>
      <c r="F988" s="76"/>
    </row>
    <row r="989" spans="1:6" s="72" customFormat="1">
      <c r="A989" s="74"/>
      <c r="B989" s="75"/>
      <c r="C989" s="70"/>
      <c r="D989" s="70"/>
      <c r="E989" s="70"/>
      <c r="F989" s="76"/>
    </row>
    <row r="990" spans="1:6" s="72" customFormat="1">
      <c r="A990" s="74"/>
      <c r="B990" s="75"/>
      <c r="C990" s="70"/>
      <c r="D990" s="70"/>
      <c r="E990" s="70"/>
      <c r="F990" s="76"/>
    </row>
    <row r="991" spans="1:6" s="72" customFormat="1">
      <c r="A991" s="74"/>
      <c r="B991" s="75"/>
      <c r="C991" s="70"/>
      <c r="D991" s="70"/>
      <c r="E991" s="70"/>
      <c r="F991" s="76"/>
    </row>
    <row r="992" spans="1:6" s="72" customFormat="1">
      <c r="A992" s="74"/>
      <c r="B992" s="75"/>
      <c r="C992" s="70"/>
      <c r="D992" s="70"/>
      <c r="E992" s="70"/>
      <c r="F992" s="76"/>
    </row>
    <row r="993" spans="1:6" s="72" customFormat="1">
      <c r="A993" s="74"/>
      <c r="B993" s="75"/>
      <c r="C993" s="70"/>
      <c r="D993" s="70"/>
      <c r="E993" s="70"/>
      <c r="F993" s="76"/>
    </row>
    <row r="994" spans="1:6" s="72" customFormat="1">
      <c r="A994" s="74"/>
      <c r="B994" s="75"/>
      <c r="C994" s="70"/>
      <c r="D994" s="70"/>
      <c r="E994" s="70"/>
      <c r="F994" s="76"/>
    </row>
    <row r="995" spans="1:6" s="72" customFormat="1">
      <c r="A995" s="74"/>
      <c r="B995" s="75"/>
      <c r="C995" s="70"/>
      <c r="D995" s="70"/>
      <c r="E995" s="70"/>
      <c r="F995" s="76"/>
    </row>
    <row r="996" spans="1:6" s="72" customFormat="1">
      <c r="A996" s="74"/>
      <c r="B996" s="75"/>
      <c r="C996" s="70"/>
      <c r="D996" s="70"/>
      <c r="E996" s="70"/>
      <c r="F996" s="76"/>
    </row>
    <row r="997" spans="1:6" s="72" customFormat="1">
      <c r="A997" s="74"/>
      <c r="B997" s="75"/>
      <c r="C997" s="70"/>
      <c r="D997" s="70"/>
      <c r="E997" s="70"/>
      <c r="F997" s="76"/>
    </row>
    <row r="998" spans="1:6" s="72" customFormat="1">
      <c r="A998" s="74"/>
      <c r="B998" s="75"/>
      <c r="C998" s="70"/>
      <c r="D998" s="70"/>
      <c r="E998" s="70"/>
      <c r="F998" s="76"/>
    </row>
    <row r="999" spans="1:6" s="72" customFormat="1">
      <c r="A999" s="74"/>
      <c r="B999" s="75"/>
      <c r="C999" s="70"/>
      <c r="D999" s="70"/>
      <c r="E999" s="70"/>
      <c r="F999" s="76"/>
    </row>
    <row r="1000" spans="1:6" s="72" customFormat="1">
      <c r="A1000" s="74"/>
      <c r="B1000" s="75"/>
      <c r="C1000" s="70"/>
      <c r="D1000" s="70"/>
      <c r="E1000" s="70"/>
      <c r="F1000" s="76"/>
    </row>
    <row r="1001" spans="1:6" s="72" customFormat="1">
      <c r="A1001" s="74"/>
      <c r="B1001" s="75"/>
      <c r="C1001" s="70"/>
      <c r="D1001" s="70"/>
      <c r="E1001" s="70"/>
      <c r="F1001" s="76"/>
    </row>
    <row r="1002" spans="1:6" s="72" customFormat="1">
      <c r="A1002" s="74"/>
      <c r="B1002" s="75"/>
      <c r="C1002" s="70"/>
      <c r="D1002" s="70"/>
      <c r="E1002" s="70"/>
      <c r="F1002" s="76"/>
    </row>
    <row r="1003" spans="1:6" s="72" customFormat="1">
      <c r="A1003" s="74"/>
      <c r="B1003" s="75"/>
      <c r="C1003" s="70"/>
      <c r="D1003" s="70"/>
      <c r="E1003" s="70"/>
      <c r="F1003" s="76"/>
    </row>
    <row r="1004" spans="1:6" s="72" customFormat="1">
      <c r="A1004" s="74"/>
      <c r="B1004" s="75"/>
      <c r="C1004" s="70"/>
      <c r="D1004" s="70"/>
      <c r="E1004" s="70"/>
      <c r="F1004" s="76"/>
    </row>
    <row r="1005" spans="1:6" s="72" customFormat="1">
      <c r="A1005" s="74"/>
      <c r="B1005" s="75"/>
      <c r="C1005" s="70"/>
      <c r="D1005" s="70"/>
      <c r="E1005" s="70"/>
      <c r="F1005" s="76"/>
    </row>
    <row r="1006" spans="1:6" s="72" customFormat="1">
      <c r="A1006" s="74"/>
      <c r="B1006" s="75"/>
      <c r="C1006" s="70"/>
      <c r="D1006" s="70"/>
      <c r="E1006" s="70"/>
      <c r="F1006" s="76"/>
    </row>
    <row r="1007" spans="1:6" s="72" customFormat="1">
      <c r="A1007" s="74"/>
      <c r="B1007" s="75"/>
      <c r="C1007" s="70"/>
      <c r="D1007" s="70"/>
      <c r="E1007" s="70"/>
      <c r="F1007" s="76"/>
    </row>
    <row r="1008" spans="1:6" s="72" customFormat="1">
      <c r="A1008" s="74"/>
      <c r="B1008" s="75"/>
      <c r="C1008" s="70"/>
      <c r="D1008" s="70"/>
      <c r="E1008" s="70"/>
      <c r="F1008" s="76"/>
    </row>
    <row r="1009" spans="1:6" s="72" customFormat="1">
      <c r="A1009" s="74"/>
      <c r="B1009" s="75"/>
      <c r="C1009" s="70"/>
      <c r="D1009" s="70"/>
      <c r="E1009" s="70"/>
      <c r="F1009" s="76"/>
    </row>
    <row r="1010" spans="1:6" s="72" customFormat="1">
      <c r="A1010" s="74"/>
      <c r="B1010" s="75"/>
      <c r="C1010" s="70"/>
      <c r="D1010" s="70"/>
      <c r="E1010" s="70"/>
      <c r="F1010" s="76"/>
    </row>
    <row r="1011" spans="1:6" s="72" customFormat="1">
      <c r="A1011" s="74"/>
      <c r="B1011" s="75"/>
      <c r="C1011" s="70"/>
      <c r="D1011" s="70"/>
      <c r="E1011" s="70"/>
      <c r="F1011" s="76"/>
    </row>
    <row r="1012" spans="1:6" s="72" customFormat="1">
      <c r="A1012" s="74"/>
      <c r="B1012" s="75"/>
      <c r="C1012" s="70"/>
      <c r="D1012" s="70"/>
      <c r="E1012" s="70"/>
      <c r="F1012" s="76"/>
    </row>
    <row r="1013" spans="1:6" s="72" customFormat="1">
      <c r="A1013" s="74"/>
      <c r="B1013" s="75"/>
      <c r="C1013" s="70"/>
      <c r="D1013" s="70"/>
      <c r="E1013" s="70"/>
      <c r="F1013" s="76"/>
    </row>
    <row r="1014" spans="1:6" s="72" customFormat="1">
      <c r="A1014" s="74"/>
      <c r="B1014" s="75"/>
      <c r="C1014" s="70"/>
      <c r="D1014" s="70"/>
      <c r="E1014" s="70"/>
      <c r="F1014" s="76"/>
    </row>
    <row r="1015" spans="1:6" s="72" customFormat="1">
      <c r="A1015" s="74"/>
      <c r="B1015" s="75"/>
      <c r="C1015" s="70"/>
      <c r="D1015" s="70"/>
      <c r="E1015" s="70"/>
      <c r="F1015" s="76"/>
    </row>
    <row r="1016" spans="1:6" s="72" customFormat="1">
      <c r="A1016" s="74"/>
      <c r="B1016" s="75"/>
      <c r="C1016" s="70"/>
      <c r="D1016" s="70"/>
      <c r="E1016" s="70"/>
      <c r="F1016" s="76"/>
    </row>
    <row r="1017" spans="1:6" s="72" customFormat="1">
      <c r="A1017" s="74"/>
      <c r="B1017" s="75"/>
      <c r="C1017" s="70"/>
      <c r="D1017" s="70"/>
      <c r="E1017" s="70"/>
      <c r="F1017" s="76"/>
    </row>
    <row r="1018" spans="1:6" s="72" customFormat="1">
      <c r="A1018" s="74"/>
      <c r="B1018" s="75"/>
      <c r="C1018" s="70"/>
      <c r="D1018" s="70"/>
      <c r="E1018" s="70"/>
      <c r="F1018" s="76"/>
    </row>
    <row r="1019" spans="1:6" s="72" customFormat="1">
      <c r="A1019" s="74"/>
      <c r="B1019" s="75"/>
      <c r="C1019" s="70"/>
      <c r="D1019" s="70"/>
      <c r="E1019" s="70"/>
      <c r="F1019" s="76"/>
    </row>
    <row r="1020" spans="1:6" s="72" customFormat="1">
      <c r="A1020" s="74"/>
      <c r="B1020" s="75"/>
      <c r="C1020" s="70"/>
      <c r="D1020" s="70"/>
      <c r="E1020" s="70"/>
      <c r="F1020" s="76"/>
    </row>
    <row r="1021" spans="1:6" s="72" customFormat="1">
      <c r="A1021" s="74"/>
      <c r="B1021" s="75"/>
      <c r="C1021" s="70"/>
      <c r="D1021" s="70"/>
      <c r="E1021" s="70"/>
      <c r="F1021" s="76"/>
    </row>
    <row r="1022" spans="1:6" s="72" customFormat="1">
      <c r="A1022" s="74"/>
      <c r="B1022" s="75"/>
      <c r="C1022" s="70"/>
      <c r="D1022" s="70"/>
      <c r="E1022" s="70"/>
      <c r="F1022" s="76"/>
    </row>
    <row r="1023" spans="1:6" s="72" customFormat="1">
      <c r="A1023" s="74"/>
      <c r="B1023" s="75"/>
      <c r="C1023" s="70"/>
      <c r="D1023" s="70"/>
      <c r="E1023" s="70"/>
      <c r="F1023" s="76"/>
    </row>
    <row r="1024" spans="1:6" s="72" customFormat="1">
      <c r="A1024" s="74"/>
      <c r="B1024" s="75"/>
      <c r="C1024" s="70"/>
      <c r="D1024" s="70"/>
      <c r="E1024" s="70"/>
      <c r="F1024" s="76"/>
    </row>
    <row r="1025" spans="1:6" s="72" customFormat="1">
      <c r="A1025" s="74"/>
      <c r="B1025" s="75"/>
      <c r="C1025" s="70"/>
      <c r="D1025" s="70"/>
      <c r="E1025" s="70"/>
      <c r="F1025" s="76"/>
    </row>
    <row r="1026" spans="1:6" s="72" customFormat="1">
      <c r="A1026" s="74"/>
      <c r="B1026" s="75"/>
      <c r="C1026" s="70"/>
      <c r="D1026" s="70"/>
      <c r="E1026" s="70"/>
      <c r="F1026" s="76"/>
    </row>
    <row r="1027" spans="1:6" s="72" customFormat="1">
      <c r="A1027" s="74"/>
      <c r="B1027" s="75"/>
      <c r="C1027" s="70"/>
      <c r="D1027" s="70"/>
      <c r="E1027" s="70"/>
      <c r="F1027" s="76"/>
    </row>
    <row r="1028" spans="1:6" s="72" customFormat="1">
      <c r="A1028" s="74"/>
      <c r="B1028" s="75"/>
      <c r="C1028" s="70"/>
      <c r="D1028" s="70"/>
      <c r="E1028" s="70"/>
      <c r="F1028" s="76"/>
    </row>
    <row r="1029" spans="1:6" s="72" customFormat="1">
      <c r="A1029" s="74"/>
      <c r="B1029" s="75"/>
      <c r="C1029" s="70"/>
      <c r="D1029" s="70"/>
      <c r="E1029" s="70"/>
      <c r="F1029" s="76"/>
    </row>
    <row r="1030" spans="1:6" s="72" customFormat="1">
      <c r="A1030" s="74"/>
      <c r="B1030" s="75"/>
      <c r="C1030" s="70"/>
      <c r="D1030" s="70"/>
      <c r="E1030" s="70"/>
      <c r="F1030" s="76"/>
    </row>
    <row r="1031" spans="1:6" s="72" customFormat="1">
      <c r="A1031" s="74"/>
      <c r="B1031" s="75"/>
      <c r="C1031" s="70"/>
      <c r="D1031" s="70"/>
      <c r="E1031" s="70"/>
      <c r="F1031" s="76"/>
    </row>
    <row r="1032" spans="1:6" s="72" customFormat="1">
      <c r="A1032" s="74"/>
      <c r="B1032" s="75"/>
      <c r="C1032" s="70"/>
      <c r="D1032" s="70"/>
      <c r="E1032" s="70"/>
      <c r="F1032" s="76"/>
    </row>
    <row r="1033" spans="1:6" s="72" customFormat="1">
      <c r="A1033" s="74"/>
      <c r="B1033" s="75"/>
      <c r="C1033" s="70"/>
      <c r="D1033" s="70"/>
      <c r="E1033" s="70"/>
      <c r="F1033" s="76"/>
    </row>
    <row r="1034" spans="1:6" s="72" customFormat="1">
      <c r="A1034" s="74"/>
      <c r="B1034" s="75"/>
      <c r="C1034" s="70"/>
      <c r="D1034" s="70"/>
      <c r="E1034" s="70"/>
      <c r="F1034" s="76"/>
    </row>
    <row r="1035" spans="1:6" s="72" customFormat="1">
      <c r="A1035" s="74"/>
      <c r="B1035" s="75"/>
      <c r="C1035" s="70"/>
      <c r="D1035" s="70"/>
      <c r="E1035" s="70"/>
      <c r="F1035" s="76"/>
    </row>
    <row r="1036" spans="1:6" s="72" customFormat="1">
      <c r="A1036" s="74"/>
      <c r="B1036" s="75"/>
      <c r="C1036" s="70"/>
      <c r="D1036" s="70"/>
      <c r="E1036" s="70"/>
      <c r="F1036" s="76"/>
    </row>
    <row r="1037" spans="1:6" s="72" customFormat="1">
      <c r="A1037" s="74"/>
      <c r="B1037" s="75"/>
      <c r="C1037" s="70"/>
      <c r="D1037" s="70"/>
      <c r="E1037" s="70"/>
      <c r="F1037" s="76"/>
    </row>
    <row r="1038" spans="1:6" s="72" customFormat="1">
      <c r="A1038" s="74"/>
      <c r="B1038" s="75"/>
      <c r="C1038" s="70"/>
      <c r="D1038" s="70"/>
      <c r="E1038" s="70"/>
      <c r="F1038" s="76"/>
    </row>
    <row r="1039" spans="1:6" s="72" customFormat="1">
      <c r="A1039" s="74"/>
      <c r="B1039" s="75"/>
      <c r="C1039" s="70"/>
      <c r="D1039" s="70"/>
      <c r="E1039" s="70"/>
      <c r="F1039" s="76"/>
    </row>
    <row r="1040" spans="1:6" s="72" customFormat="1">
      <c r="A1040" s="74"/>
      <c r="B1040" s="75"/>
      <c r="C1040" s="70"/>
      <c r="D1040" s="70"/>
      <c r="E1040" s="70"/>
      <c r="F1040" s="76"/>
    </row>
    <row r="1041" spans="1:6" s="72" customFormat="1">
      <c r="A1041" s="74"/>
      <c r="B1041" s="75"/>
      <c r="C1041" s="70"/>
      <c r="D1041" s="70"/>
      <c r="E1041" s="70"/>
      <c r="F1041" s="76"/>
    </row>
    <row r="1042" spans="1:6" s="72" customFormat="1">
      <c r="A1042" s="74"/>
      <c r="B1042" s="75"/>
      <c r="C1042" s="70"/>
      <c r="D1042" s="70"/>
      <c r="E1042" s="70"/>
      <c r="F1042" s="76"/>
    </row>
    <row r="1043" spans="1:6" s="72" customFormat="1">
      <c r="A1043" s="74"/>
      <c r="B1043" s="75"/>
      <c r="C1043" s="70"/>
      <c r="D1043" s="70"/>
      <c r="E1043" s="70"/>
      <c r="F1043" s="76"/>
    </row>
    <row r="1044" spans="1:6" s="72" customFormat="1">
      <c r="A1044" s="74"/>
      <c r="B1044" s="75"/>
      <c r="C1044" s="70"/>
      <c r="D1044" s="70"/>
      <c r="E1044" s="70"/>
      <c r="F1044" s="76"/>
    </row>
    <row r="1045" spans="1:6" s="72" customFormat="1">
      <c r="A1045" s="74"/>
      <c r="B1045" s="75"/>
      <c r="C1045" s="70"/>
      <c r="D1045" s="70"/>
      <c r="E1045" s="70"/>
      <c r="F1045" s="76"/>
    </row>
    <row r="1046" spans="1:6" s="72" customFormat="1">
      <c r="A1046" s="74"/>
      <c r="B1046" s="75"/>
      <c r="C1046" s="70"/>
      <c r="D1046" s="70"/>
      <c r="E1046" s="70"/>
      <c r="F1046" s="76"/>
    </row>
    <row r="1047" spans="1:6" s="72" customFormat="1">
      <c r="A1047" s="74"/>
      <c r="B1047" s="75"/>
      <c r="C1047" s="70"/>
      <c r="D1047" s="70"/>
      <c r="E1047" s="70"/>
      <c r="F1047" s="76"/>
    </row>
    <row r="1048" spans="1:6" s="72" customFormat="1">
      <c r="A1048" s="74"/>
      <c r="B1048" s="75"/>
      <c r="C1048" s="70"/>
      <c r="D1048" s="70"/>
      <c r="E1048" s="70"/>
      <c r="F1048" s="76"/>
    </row>
    <row r="1049" spans="1:6" s="72" customFormat="1">
      <c r="A1049" s="74"/>
      <c r="B1049" s="75"/>
      <c r="C1049" s="70"/>
      <c r="D1049" s="70"/>
      <c r="E1049" s="70"/>
      <c r="F1049" s="76"/>
    </row>
    <row r="1050" spans="1:6" s="72" customFormat="1">
      <c r="A1050" s="74"/>
      <c r="B1050" s="75"/>
      <c r="C1050" s="70"/>
      <c r="D1050" s="70"/>
      <c r="E1050" s="70"/>
      <c r="F1050" s="76"/>
    </row>
    <row r="1051" spans="1:6" s="72" customFormat="1">
      <c r="A1051" s="74"/>
      <c r="B1051" s="75"/>
      <c r="C1051" s="70"/>
      <c r="D1051" s="70"/>
      <c r="E1051" s="70"/>
      <c r="F1051" s="76"/>
    </row>
    <row r="1052" spans="1:6" s="72" customFormat="1">
      <c r="A1052" s="74"/>
      <c r="B1052" s="75"/>
      <c r="C1052" s="70"/>
      <c r="D1052" s="70"/>
      <c r="E1052" s="70"/>
      <c r="F1052" s="76"/>
    </row>
    <row r="1053" spans="1:6" s="72" customFormat="1">
      <c r="A1053" s="74"/>
      <c r="B1053" s="75"/>
      <c r="C1053" s="70"/>
      <c r="D1053" s="70"/>
      <c r="E1053" s="70"/>
      <c r="F1053" s="76"/>
    </row>
    <row r="1054" spans="1:6" s="72" customFormat="1">
      <c r="A1054" s="74"/>
      <c r="B1054" s="75"/>
      <c r="C1054" s="70"/>
      <c r="D1054" s="70"/>
      <c r="E1054" s="70"/>
      <c r="F1054" s="76"/>
    </row>
    <row r="1055" spans="1:6" s="72" customFormat="1">
      <c r="A1055" s="74"/>
      <c r="B1055" s="75"/>
      <c r="C1055" s="70"/>
      <c r="D1055" s="70"/>
      <c r="E1055" s="70"/>
      <c r="F1055" s="76"/>
    </row>
    <row r="1056" spans="1:6" s="72" customFormat="1">
      <c r="A1056" s="74"/>
      <c r="B1056" s="75"/>
      <c r="C1056" s="70"/>
      <c r="D1056" s="70"/>
      <c r="E1056" s="70"/>
      <c r="F1056" s="76"/>
    </row>
    <row r="1057" spans="1:6" s="72" customFormat="1">
      <c r="A1057" s="74"/>
      <c r="B1057" s="75"/>
      <c r="C1057" s="70"/>
      <c r="D1057" s="70"/>
      <c r="E1057" s="70"/>
      <c r="F1057" s="76"/>
    </row>
    <row r="1058" spans="1:6" s="72" customFormat="1">
      <c r="A1058" s="74"/>
      <c r="B1058" s="75"/>
      <c r="C1058" s="70"/>
      <c r="D1058" s="70"/>
      <c r="E1058" s="70"/>
      <c r="F1058" s="76"/>
    </row>
    <row r="1059" spans="1:6" s="72" customFormat="1">
      <c r="A1059" s="74"/>
      <c r="B1059" s="75"/>
      <c r="C1059" s="70"/>
      <c r="D1059" s="70"/>
      <c r="E1059" s="70"/>
      <c r="F1059" s="76"/>
    </row>
    <row r="1060" spans="1:6" s="72" customFormat="1">
      <c r="A1060" s="74"/>
      <c r="B1060" s="75"/>
      <c r="C1060" s="70"/>
      <c r="D1060" s="70"/>
      <c r="E1060" s="70"/>
      <c r="F1060" s="76"/>
    </row>
    <row r="1061" spans="1:6" s="72" customFormat="1">
      <c r="A1061" s="74"/>
      <c r="B1061" s="75"/>
      <c r="C1061" s="70"/>
      <c r="D1061" s="70"/>
      <c r="E1061" s="70"/>
      <c r="F1061" s="76"/>
    </row>
    <row r="1062" spans="1:6" s="72" customFormat="1">
      <c r="A1062" s="74"/>
      <c r="B1062" s="75"/>
      <c r="C1062" s="70"/>
      <c r="D1062" s="70"/>
      <c r="E1062" s="70"/>
      <c r="F1062" s="76"/>
    </row>
    <row r="1063" spans="1:6" s="72" customFormat="1">
      <c r="A1063" s="74"/>
      <c r="B1063" s="75"/>
      <c r="C1063" s="70"/>
      <c r="D1063" s="70"/>
      <c r="E1063" s="70"/>
      <c r="F1063" s="76"/>
    </row>
    <row r="1064" spans="1:6" s="72" customFormat="1">
      <c r="A1064" s="74"/>
      <c r="B1064" s="75"/>
      <c r="C1064" s="70"/>
      <c r="D1064" s="70"/>
      <c r="E1064" s="70"/>
      <c r="F1064" s="76"/>
    </row>
    <row r="1065" spans="1:6" s="72" customFormat="1">
      <c r="A1065" s="74"/>
      <c r="B1065" s="75"/>
      <c r="C1065" s="70"/>
      <c r="D1065" s="70"/>
      <c r="E1065" s="70"/>
      <c r="F1065" s="76"/>
    </row>
    <row r="1066" spans="1:6" s="72" customFormat="1">
      <c r="A1066" s="74"/>
      <c r="B1066" s="75"/>
      <c r="C1066" s="70"/>
      <c r="D1066" s="70"/>
      <c r="E1066" s="70"/>
      <c r="F1066" s="76"/>
    </row>
    <row r="1067" spans="1:6" s="72" customFormat="1">
      <c r="A1067" s="74"/>
      <c r="B1067" s="75"/>
      <c r="C1067" s="70"/>
      <c r="D1067" s="70"/>
      <c r="E1067" s="70"/>
      <c r="F1067" s="76"/>
    </row>
    <row r="1068" spans="1:6" s="72" customFormat="1">
      <c r="A1068" s="74"/>
      <c r="B1068" s="75"/>
      <c r="C1068" s="70"/>
      <c r="D1068" s="70"/>
      <c r="E1068" s="70"/>
      <c r="F1068" s="76"/>
    </row>
    <row r="1069" spans="1:6" s="72" customFormat="1">
      <c r="A1069" s="74"/>
      <c r="B1069" s="75"/>
      <c r="C1069" s="70"/>
      <c r="D1069" s="70"/>
      <c r="E1069" s="70"/>
      <c r="F1069" s="76"/>
    </row>
    <row r="1070" spans="1:6" s="72" customFormat="1">
      <c r="A1070" s="74"/>
      <c r="B1070" s="75"/>
      <c r="C1070" s="70"/>
      <c r="D1070" s="70"/>
      <c r="E1070" s="70"/>
      <c r="F1070" s="76"/>
    </row>
    <row r="1071" spans="1:6" s="72" customFormat="1">
      <c r="A1071" s="74"/>
      <c r="B1071" s="75"/>
      <c r="C1071" s="70"/>
      <c r="D1071" s="70"/>
      <c r="E1071" s="70"/>
      <c r="F1071" s="76"/>
    </row>
    <row r="1072" spans="1:6" s="72" customFormat="1">
      <c r="A1072" s="74"/>
      <c r="B1072" s="75"/>
      <c r="C1072" s="70"/>
      <c r="D1072" s="70"/>
      <c r="E1072" s="70"/>
      <c r="F1072" s="76"/>
    </row>
    <row r="1073" spans="1:6" s="72" customFormat="1">
      <c r="A1073" s="74"/>
      <c r="B1073" s="75"/>
      <c r="C1073" s="70"/>
      <c r="D1073" s="70"/>
      <c r="E1073" s="70"/>
      <c r="F1073" s="76"/>
    </row>
    <row r="1074" spans="1:6" s="72" customFormat="1">
      <c r="A1074" s="74"/>
      <c r="B1074" s="75"/>
      <c r="C1074" s="70"/>
      <c r="D1074" s="70"/>
      <c r="E1074" s="70"/>
      <c r="F1074" s="76"/>
    </row>
    <row r="1075" spans="1:6" s="72" customFormat="1">
      <c r="A1075" s="74"/>
      <c r="B1075" s="75"/>
      <c r="C1075" s="70"/>
      <c r="D1075" s="70"/>
      <c r="E1075" s="70"/>
      <c r="F1075" s="76"/>
    </row>
    <row r="1076" spans="1:6" s="72" customFormat="1">
      <c r="A1076" s="74"/>
      <c r="B1076" s="75"/>
      <c r="C1076" s="70"/>
      <c r="D1076" s="70"/>
      <c r="E1076" s="70"/>
      <c r="F1076" s="76"/>
    </row>
    <row r="1077" spans="1:6" s="72" customFormat="1">
      <c r="A1077" s="74"/>
      <c r="B1077" s="75"/>
      <c r="C1077" s="70"/>
      <c r="D1077" s="70"/>
      <c r="E1077" s="70"/>
      <c r="F1077" s="76"/>
    </row>
    <row r="1078" spans="1:6" s="72" customFormat="1">
      <c r="A1078" s="74"/>
      <c r="B1078" s="75"/>
      <c r="C1078" s="70"/>
      <c r="D1078" s="70"/>
      <c r="E1078" s="70"/>
      <c r="F1078" s="76"/>
    </row>
    <row r="1079" spans="1:6" s="72" customFormat="1">
      <c r="A1079" s="74"/>
      <c r="B1079" s="75"/>
      <c r="C1079" s="70"/>
      <c r="D1079" s="70"/>
      <c r="E1079" s="70"/>
      <c r="F1079" s="76"/>
    </row>
    <row r="1080" spans="1:6" s="72" customFormat="1">
      <c r="A1080" s="74"/>
      <c r="B1080" s="75"/>
      <c r="C1080" s="70"/>
      <c r="D1080" s="70"/>
      <c r="E1080" s="70"/>
      <c r="F1080" s="76"/>
    </row>
    <row r="1081" spans="1:6" s="72" customFormat="1">
      <c r="A1081" s="74"/>
      <c r="B1081" s="75"/>
      <c r="C1081" s="70"/>
      <c r="D1081" s="70"/>
      <c r="E1081" s="70"/>
      <c r="F1081" s="76"/>
    </row>
    <row r="1082" spans="1:6" s="72" customFormat="1">
      <c r="A1082" s="74"/>
      <c r="B1082" s="75"/>
      <c r="C1082" s="70"/>
      <c r="D1082" s="70"/>
      <c r="E1082" s="70"/>
      <c r="F1082" s="76"/>
    </row>
    <row r="1083" spans="1:6" s="72" customFormat="1">
      <c r="A1083" s="74"/>
      <c r="B1083" s="75"/>
      <c r="C1083" s="70"/>
      <c r="D1083" s="70"/>
      <c r="E1083" s="70"/>
      <c r="F1083" s="76"/>
    </row>
    <row r="1084" spans="1:6" s="72" customFormat="1">
      <c r="A1084" s="74"/>
      <c r="B1084" s="75"/>
      <c r="C1084" s="70"/>
      <c r="D1084" s="70"/>
      <c r="E1084" s="70"/>
      <c r="F1084" s="76"/>
    </row>
    <row r="1085" spans="1:6" s="72" customFormat="1">
      <c r="A1085" s="74"/>
      <c r="B1085" s="75"/>
      <c r="C1085" s="70"/>
      <c r="D1085" s="70"/>
      <c r="E1085" s="70"/>
      <c r="F1085" s="76"/>
    </row>
    <row r="1086" spans="1:6" s="72" customFormat="1">
      <c r="A1086" s="74"/>
      <c r="B1086" s="75"/>
      <c r="C1086" s="70"/>
      <c r="D1086" s="70"/>
      <c r="E1086" s="70"/>
      <c r="F1086" s="76"/>
    </row>
    <row r="1087" spans="1:6" s="72" customFormat="1">
      <c r="A1087" s="74"/>
      <c r="B1087" s="75"/>
      <c r="C1087" s="70"/>
      <c r="D1087" s="70"/>
      <c r="E1087" s="70"/>
      <c r="F1087" s="76"/>
    </row>
    <row r="1088" spans="1:6" s="72" customFormat="1">
      <c r="A1088" s="74"/>
      <c r="B1088" s="75"/>
      <c r="C1088" s="70"/>
      <c r="D1088" s="70"/>
      <c r="E1088" s="70"/>
      <c r="F1088" s="76"/>
    </row>
    <row r="1089" spans="1:6" s="72" customFormat="1">
      <c r="A1089" s="74"/>
      <c r="B1089" s="75"/>
      <c r="C1089" s="70"/>
      <c r="D1089" s="70"/>
      <c r="E1089" s="70"/>
      <c r="F1089" s="76"/>
    </row>
    <row r="1090" spans="1:6" s="72" customFormat="1">
      <c r="A1090" s="74"/>
      <c r="B1090" s="75"/>
      <c r="C1090" s="70"/>
      <c r="D1090" s="70"/>
      <c r="E1090" s="70"/>
      <c r="F1090" s="76"/>
    </row>
    <row r="1091" spans="1:6" s="72" customFormat="1">
      <c r="A1091" s="74"/>
      <c r="B1091" s="75"/>
      <c r="C1091" s="70"/>
      <c r="D1091" s="70"/>
      <c r="E1091" s="70"/>
      <c r="F1091" s="76"/>
    </row>
    <row r="1092" spans="1:6" s="72" customFormat="1">
      <c r="A1092" s="74"/>
      <c r="B1092" s="75"/>
      <c r="C1092" s="70"/>
      <c r="D1092" s="70"/>
      <c r="E1092" s="70"/>
      <c r="F1092" s="76"/>
    </row>
    <row r="1093" spans="1:6" s="72" customFormat="1">
      <c r="A1093" s="74"/>
      <c r="B1093" s="75"/>
      <c r="C1093" s="70"/>
      <c r="D1093" s="70"/>
      <c r="E1093" s="70"/>
      <c r="F1093" s="76"/>
    </row>
    <row r="1094" spans="1:6" s="72" customFormat="1">
      <c r="A1094" s="74"/>
      <c r="B1094" s="75"/>
      <c r="C1094" s="70"/>
      <c r="D1094" s="70"/>
      <c r="E1094" s="70"/>
      <c r="F1094" s="76"/>
    </row>
    <row r="1095" spans="1:6" s="72" customFormat="1">
      <c r="A1095" s="74"/>
      <c r="B1095" s="75"/>
      <c r="C1095" s="70"/>
      <c r="D1095" s="70"/>
      <c r="E1095" s="70"/>
      <c r="F1095" s="76"/>
    </row>
    <row r="1096" spans="1:6" s="72" customFormat="1">
      <c r="A1096" s="74"/>
      <c r="B1096" s="75"/>
      <c r="C1096" s="70"/>
      <c r="D1096" s="70"/>
      <c r="E1096" s="70"/>
      <c r="F1096" s="76"/>
    </row>
    <row r="1097" spans="1:6" s="72" customFormat="1">
      <c r="A1097" s="74"/>
      <c r="B1097" s="75"/>
      <c r="C1097" s="70"/>
      <c r="D1097" s="70"/>
      <c r="E1097" s="70"/>
      <c r="F1097" s="76"/>
    </row>
    <row r="1098" spans="1:6" s="72" customFormat="1">
      <c r="A1098" s="74"/>
      <c r="B1098" s="75"/>
      <c r="C1098" s="70"/>
      <c r="D1098" s="70"/>
      <c r="E1098" s="70"/>
      <c r="F1098" s="76"/>
    </row>
    <row r="1099" spans="1:6" s="72" customFormat="1">
      <c r="A1099" s="74"/>
      <c r="B1099" s="75"/>
      <c r="C1099" s="70"/>
      <c r="D1099" s="70"/>
      <c r="E1099" s="70"/>
      <c r="F1099" s="76"/>
    </row>
    <row r="1100" spans="1:6" s="72" customFormat="1">
      <c r="A1100" s="74"/>
      <c r="B1100" s="75"/>
      <c r="C1100" s="70"/>
      <c r="D1100" s="70"/>
      <c r="E1100" s="70"/>
      <c r="F1100" s="76"/>
    </row>
    <row r="1101" spans="1:6" s="72" customFormat="1">
      <c r="A1101" s="74"/>
      <c r="B1101" s="75"/>
      <c r="C1101" s="70"/>
      <c r="D1101" s="70"/>
      <c r="E1101" s="70"/>
      <c r="F1101" s="76"/>
    </row>
    <row r="1102" spans="1:6" s="72" customFormat="1">
      <c r="A1102" s="74"/>
      <c r="B1102" s="75"/>
      <c r="C1102" s="70"/>
      <c r="D1102" s="70"/>
      <c r="E1102" s="70"/>
      <c r="F1102" s="76"/>
    </row>
    <row r="1103" spans="1:6" s="72" customFormat="1">
      <c r="A1103" s="74"/>
      <c r="B1103" s="75"/>
      <c r="C1103" s="70"/>
      <c r="D1103" s="70"/>
      <c r="E1103" s="70"/>
      <c r="F1103" s="76"/>
    </row>
    <row r="1104" spans="1:6" s="72" customFormat="1">
      <c r="A1104" s="74"/>
      <c r="B1104" s="75"/>
      <c r="C1104" s="70"/>
      <c r="D1104" s="70"/>
      <c r="E1104" s="70"/>
      <c r="F1104" s="76"/>
    </row>
    <row r="1105" spans="1:6" s="72" customFormat="1">
      <c r="A1105" s="74"/>
      <c r="B1105" s="75"/>
      <c r="C1105" s="70"/>
      <c r="D1105" s="70"/>
      <c r="E1105" s="70"/>
      <c r="F1105" s="76"/>
    </row>
    <row r="1106" spans="1:6" s="72" customFormat="1">
      <c r="A1106" s="74"/>
      <c r="B1106" s="75"/>
      <c r="C1106" s="70"/>
      <c r="D1106" s="70"/>
      <c r="E1106" s="70"/>
      <c r="F1106" s="76"/>
    </row>
    <row r="1107" spans="1:6" s="72" customFormat="1">
      <c r="A1107" s="74"/>
      <c r="B1107" s="75"/>
      <c r="C1107" s="70"/>
      <c r="D1107" s="70"/>
      <c r="E1107" s="70"/>
      <c r="F1107" s="76"/>
    </row>
    <row r="1108" spans="1:6" s="72" customFormat="1">
      <c r="A1108" s="74"/>
      <c r="B1108" s="75"/>
      <c r="C1108" s="70"/>
      <c r="D1108" s="70"/>
      <c r="E1108" s="70"/>
      <c r="F1108" s="76"/>
    </row>
    <row r="1109" spans="1:6" s="72" customFormat="1">
      <c r="A1109" s="74"/>
      <c r="B1109" s="75"/>
      <c r="C1109" s="70"/>
      <c r="D1109" s="70"/>
      <c r="E1109" s="70"/>
      <c r="F1109" s="76"/>
    </row>
    <row r="1110" spans="1:6" s="72" customFormat="1">
      <c r="A1110" s="74"/>
      <c r="B1110" s="75"/>
      <c r="C1110" s="70"/>
      <c r="D1110" s="70"/>
      <c r="E1110" s="70"/>
      <c r="F1110" s="76"/>
    </row>
    <row r="1111" spans="1:6" s="72" customFormat="1">
      <c r="A1111" s="74"/>
      <c r="B1111" s="75"/>
      <c r="C1111" s="70"/>
      <c r="D1111" s="70"/>
      <c r="E1111" s="70"/>
      <c r="F1111" s="76"/>
    </row>
    <row r="1112" spans="1:6" s="72" customFormat="1">
      <c r="A1112" s="74"/>
      <c r="B1112" s="75"/>
      <c r="C1112" s="70"/>
      <c r="D1112" s="70"/>
      <c r="E1112" s="70"/>
      <c r="F1112" s="76"/>
    </row>
    <row r="1113" spans="1:6" s="72" customFormat="1">
      <c r="A1113" s="74"/>
      <c r="B1113" s="75"/>
      <c r="C1113" s="70"/>
      <c r="D1113" s="70"/>
      <c r="E1113" s="70"/>
      <c r="F1113" s="76"/>
    </row>
    <row r="1114" spans="1:6" s="72" customFormat="1">
      <c r="A1114" s="74"/>
      <c r="B1114" s="75"/>
      <c r="C1114" s="70"/>
      <c r="D1114" s="70"/>
      <c r="E1114" s="70"/>
      <c r="F1114" s="76"/>
    </row>
    <row r="1115" spans="1:6" s="72" customFormat="1">
      <c r="A1115" s="74"/>
      <c r="B1115" s="75"/>
      <c r="C1115" s="70"/>
      <c r="D1115" s="70"/>
      <c r="E1115" s="70"/>
      <c r="F1115" s="76"/>
    </row>
    <row r="1116" spans="1:6" s="72" customFormat="1">
      <c r="A1116" s="74"/>
      <c r="B1116" s="75"/>
      <c r="C1116" s="70"/>
      <c r="D1116" s="70"/>
      <c r="E1116" s="70"/>
      <c r="F1116" s="76"/>
    </row>
    <row r="1117" spans="1:6" s="72" customFormat="1">
      <c r="A1117" s="74"/>
      <c r="B1117" s="75"/>
      <c r="C1117" s="70"/>
      <c r="D1117" s="70"/>
      <c r="E1117" s="70"/>
      <c r="F1117" s="76"/>
    </row>
    <row r="1118" spans="1:6" s="72" customFormat="1">
      <c r="A1118" s="74"/>
      <c r="B1118" s="75"/>
      <c r="C1118" s="70"/>
      <c r="D1118" s="70"/>
      <c r="E1118" s="70"/>
      <c r="F1118" s="76"/>
    </row>
    <row r="1119" spans="1:6" s="72" customFormat="1">
      <c r="A1119" s="74"/>
      <c r="B1119" s="75"/>
      <c r="C1119" s="70"/>
      <c r="D1119" s="70"/>
      <c r="E1119" s="70"/>
      <c r="F1119" s="76"/>
    </row>
    <row r="1120" spans="1:6" s="72" customFormat="1">
      <c r="A1120" s="74"/>
      <c r="B1120" s="75"/>
      <c r="C1120" s="70"/>
      <c r="D1120" s="70"/>
      <c r="E1120" s="70"/>
      <c r="F1120" s="76"/>
    </row>
    <row r="1121" spans="1:6" s="72" customFormat="1">
      <c r="A1121" s="74"/>
      <c r="B1121" s="75"/>
      <c r="C1121" s="70"/>
      <c r="D1121" s="70"/>
      <c r="E1121" s="70"/>
      <c r="F1121" s="76"/>
    </row>
    <row r="1122" spans="1:6" s="72" customFormat="1">
      <c r="A1122" s="74"/>
      <c r="B1122" s="75"/>
      <c r="C1122" s="70"/>
      <c r="D1122" s="70"/>
      <c r="E1122" s="70"/>
      <c r="F1122" s="76"/>
    </row>
    <row r="1123" spans="1:6" s="72" customFormat="1">
      <c r="A1123" s="74"/>
      <c r="B1123" s="75"/>
      <c r="C1123" s="70"/>
      <c r="D1123" s="70"/>
      <c r="E1123" s="70"/>
      <c r="F1123" s="76"/>
    </row>
    <row r="1124" spans="1:6" s="72" customFormat="1">
      <c r="A1124" s="74"/>
      <c r="B1124" s="75"/>
      <c r="C1124" s="70"/>
      <c r="D1124" s="70"/>
      <c r="E1124" s="70"/>
      <c r="F1124" s="76"/>
    </row>
    <row r="1125" spans="1:6" s="72" customFormat="1">
      <c r="A1125" s="74"/>
      <c r="B1125" s="75"/>
      <c r="C1125" s="70"/>
      <c r="D1125" s="70"/>
      <c r="E1125" s="70"/>
      <c r="F1125" s="76"/>
    </row>
    <row r="1126" spans="1:6" s="72" customFormat="1">
      <c r="A1126" s="74"/>
      <c r="B1126" s="75"/>
      <c r="C1126" s="70"/>
      <c r="D1126" s="70"/>
      <c r="E1126" s="70"/>
      <c r="F1126" s="76"/>
    </row>
    <row r="1127" spans="1:6" s="72" customFormat="1">
      <c r="A1127" s="74"/>
      <c r="B1127" s="75"/>
      <c r="C1127" s="70"/>
      <c r="D1127" s="70"/>
      <c r="E1127" s="70"/>
      <c r="F1127" s="76"/>
    </row>
    <row r="1128" spans="1:6" s="72" customFormat="1">
      <c r="A1128" s="74"/>
      <c r="B1128" s="75"/>
      <c r="C1128" s="70"/>
      <c r="D1128" s="70"/>
      <c r="E1128" s="70"/>
      <c r="F1128" s="76"/>
    </row>
    <row r="1129" spans="1:6" s="72" customFormat="1">
      <c r="A1129" s="74"/>
      <c r="B1129" s="75"/>
      <c r="C1129" s="70"/>
      <c r="D1129" s="70"/>
      <c r="E1129" s="70"/>
      <c r="F1129" s="76"/>
    </row>
    <row r="1130" spans="1:6" s="72" customFormat="1">
      <c r="A1130" s="74"/>
      <c r="B1130" s="75"/>
      <c r="C1130" s="70"/>
      <c r="D1130" s="70"/>
      <c r="E1130" s="70"/>
      <c r="F1130" s="76"/>
    </row>
    <row r="1131" spans="1:6" s="72" customFormat="1">
      <c r="A1131" s="74"/>
      <c r="B1131" s="75"/>
      <c r="C1131" s="70"/>
      <c r="D1131" s="70"/>
      <c r="E1131" s="70"/>
      <c r="F1131" s="76"/>
    </row>
    <row r="1132" spans="1:6" s="72" customFormat="1">
      <c r="A1132" s="74"/>
      <c r="B1132" s="75"/>
      <c r="C1132" s="70"/>
      <c r="D1132" s="70"/>
      <c r="E1132" s="70"/>
      <c r="F1132" s="76"/>
    </row>
    <row r="1133" spans="1:6" s="72" customFormat="1">
      <c r="A1133" s="74"/>
      <c r="B1133" s="75"/>
      <c r="C1133" s="70"/>
      <c r="D1133" s="70"/>
      <c r="E1133" s="70"/>
      <c r="F1133" s="76"/>
    </row>
    <row r="1134" spans="1:6" s="72" customFormat="1">
      <c r="A1134" s="74"/>
      <c r="B1134" s="75"/>
      <c r="C1134" s="70"/>
      <c r="D1134" s="70"/>
      <c r="E1134" s="70"/>
      <c r="F1134" s="76"/>
    </row>
    <row r="1135" spans="1:6" s="72" customFormat="1">
      <c r="A1135" s="74"/>
      <c r="B1135" s="75"/>
      <c r="C1135" s="70"/>
      <c r="D1135" s="70"/>
      <c r="E1135" s="70"/>
      <c r="F1135" s="76"/>
    </row>
    <row r="1136" spans="1:6" s="72" customFormat="1">
      <c r="A1136" s="74"/>
      <c r="B1136" s="75"/>
      <c r="C1136" s="70"/>
      <c r="D1136" s="70"/>
      <c r="E1136" s="70"/>
      <c r="F1136" s="76"/>
    </row>
    <row r="1137" spans="1:6" s="72" customFormat="1">
      <c r="A1137" s="74"/>
      <c r="B1137" s="75"/>
      <c r="C1137" s="70"/>
      <c r="D1137" s="70"/>
      <c r="E1137" s="70"/>
      <c r="F1137" s="76"/>
    </row>
    <row r="1138" spans="1:6" s="72" customFormat="1">
      <c r="A1138" s="74"/>
      <c r="B1138" s="75"/>
      <c r="C1138" s="70"/>
      <c r="D1138" s="70"/>
      <c r="E1138" s="70"/>
      <c r="F1138" s="76"/>
    </row>
    <row r="1139" spans="1:6" s="72" customFormat="1">
      <c r="A1139" s="74"/>
      <c r="B1139" s="75"/>
      <c r="C1139" s="70"/>
      <c r="D1139" s="70"/>
      <c r="E1139" s="70"/>
      <c r="F1139" s="76"/>
    </row>
    <row r="1140" spans="1:6" s="72" customFormat="1">
      <c r="A1140" s="74"/>
      <c r="B1140" s="75"/>
      <c r="C1140" s="70"/>
      <c r="D1140" s="70"/>
      <c r="E1140" s="70"/>
      <c r="F1140" s="76"/>
    </row>
    <row r="1141" spans="1:6" s="72" customFormat="1">
      <c r="A1141" s="74"/>
      <c r="B1141" s="75"/>
      <c r="C1141" s="70"/>
      <c r="D1141" s="70"/>
      <c r="E1141" s="70"/>
      <c r="F1141" s="76"/>
    </row>
    <row r="1142" spans="1:6" s="72" customFormat="1">
      <c r="A1142" s="74"/>
      <c r="B1142" s="75"/>
      <c r="C1142" s="70"/>
      <c r="D1142" s="70"/>
      <c r="E1142" s="70"/>
      <c r="F1142" s="76"/>
    </row>
    <row r="1143" spans="1:6" s="72" customFormat="1">
      <c r="A1143" s="74"/>
      <c r="B1143" s="75"/>
      <c r="C1143" s="70"/>
      <c r="D1143" s="70"/>
      <c r="E1143" s="70"/>
      <c r="F1143" s="76"/>
    </row>
    <row r="1144" spans="1:6" s="72" customFormat="1">
      <c r="A1144" s="74"/>
      <c r="B1144" s="75"/>
      <c r="C1144" s="70"/>
      <c r="D1144" s="70"/>
      <c r="E1144" s="70"/>
      <c r="F1144" s="76"/>
    </row>
    <row r="1145" spans="1:6" s="72" customFormat="1">
      <c r="A1145" s="74"/>
      <c r="B1145" s="75"/>
      <c r="C1145" s="70"/>
      <c r="D1145" s="70"/>
      <c r="E1145" s="70"/>
      <c r="F1145" s="76"/>
    </row>
    <row r="1146" spans="1:6" s="72" customFormat="1">
      <c r="A1146" s="74"/>
      <c r="B1146" s="75"/>
      <c r="C1146" s="70"/>
      <c r="D1146" s="70"/>
      <c r="E1146" s="70"/>
      <c r="F1146" s="76"/>
    </row>
    <row r="1147" spans="1:6" s="72" customFormat="1">
      <c r="A1147" s="74"/>
      <c r="B1147" s="75"/>
      <c r="C1147" s="70"/>
      <c r="D1147" s="70"/>
      <c r="E1147" s="70"/>
      <c r="F1147" s="76"/>
    </row>
    <row r="1148" spans="1:6" s="72" customFormat="1">
      <c r="A1148" s="74"/>
      <c r="B1148" s="75"/>
      <c r="C1148" s="70"/>
      <c r="D1148" s="70"/>
      <c r="E1148" s="70"/>
      <c r="F1148" s="76"/>
    </row>
    <row r="1149" spans="1:6" s="72" customFormat="1">
      <c r="A1149" s="74"/>
      <c r="B1149" s="75"/>
      <c r="C1149" s="70"/>
      <c r="D1149" s="70"/>
      <c r="E1149" s="70"/>
      <c r="F1149" s="76"/>
    </row>
    <row r="1150" spans="1:6" s="72" customFormat="1">
      <c r="A1150" s="74"/>
      <c r="B1150" s="75"/>
      <c r="C1150" s="70"/>
      <c r="D1150" s="70"/>
      <c r="E1150" s="70"/>
      <c r="F1150" s="76"/>
    </row>
    <row r="1151" spans="1:6" s="72" customFormat="1">
      <c r="A1151" s="74"/>
      <c r="B1151" s="75"/>
      <c r="C1151" s="70"/>
      <c r="D1151" s="70"/>
      <c r="E1151" s="70"/>
      <c r="F1151" s="76"/>
    </row>
    <row r="1152" spans="1:6" s="72" customFormat="1">
      <c r="A1152" s="74"/>
      <c r="B1152" s="75"/>
      <c r="C1152" s="70"/>
      <c r="D1152" s="70"/>
      <c r="E1152" s="70"/>
      <c r="F1152" s="76"/>
    </row>
    <row r="1153" spans="1:6" s="72" customFormat="1">
      <c r="A1153" s="74"/>
      <c r="B1153" s="75"/>
      <c r="C1153" s="70"/>
      <c r="D1153" s="70"/>
      <c r="E1153" s="70"/>
      <c r="F1153" s="76"/>
    </row>
    <row r="1154" spans="1:6" s="72" customFormat="1">
      <c r="A1154" s="74"/>
      <c r="B1154" s="75"/>
      <c r="C1154" s="70"/>
      <c r="D1154" s="70"/>
      <c r="E1154" s="70"/>
      <c r="F1154" s="76"/>
    </row>
    <row r="1155" spans="1:6" s="72" customFormat="1">
      <c r="A1155" s="74"/>
      <c r="B1155" s="75"/>
      <c r="C1155" s="70"/>
      <c r="D1155" s="70"/>
      <c r="E1155" s="70"/>
      <c r="F1155" s="76"/>
    </row>
    <row r="1156" spans="1:6" s="72" customFormat="1">
      <c r="A1156" s="74"/>
      <c r="B1156" s="75"/>
      <c r="C1156" s="70"/>
      <c r="D1156" s="70"/>
      <c r="E1156" s="70"/>
      <c r="F1156" s="76"/>
    </row>
    <row r="1157" spans="1:6" s="72" customFormat="1">
      <c r="A1157" s="74"/>
      <c r="B1157" s="75"/>
      <c r="C1157" s="70"/>
      <c r="D1157" s="70"/>
      <c r="E1157" s="70"/>
      <c r="F1157" s="76"/>
    </row>
    <row r="1158" spans="1:6" s="72" customFormat="1">
      <c r="A1158" s="74"/>
      <c r="B1158" s="75"/>
      <c r="C1158" s="70"/>
      <c r="D1158" s="70"/>
      <c r="E1158" s="70"/>
      <c r="F1158" s="76"/>
    </row>
    <row r="1159" spans="1:6" s="72" customFormat="1">
      <c r="A1159" s="74"/>
      <c r="B1159" s="75"/>
      <c r="C1159" s="70"/>
      <c r="D1159" s="70"/>
      <c r="E1159" s="70"/>
      <c r="F1159" s="76"/>
    </row>
    <row r="1160" spans="1:6" s="72" customFormat="1">
      <c r="A1160" s="74"/>
      <c r="B1160" s="75"/>
      <c r="C1160" s="70"/>
      <c r="D1160" s="70"/>
      <c r="E1160" s="70"/>
      <c r="F1160" s="76"/>
    </row>
    <row r="1161" spans="1:6" s="72" customFormat="1">
      <c r="A1161" s="74"/>
      <c r="B1161" s="75"/>
      <c r="C1161" s="70"/>
      <c r="D1161" s="70"/>
      <c r="E1161" s="70"/>
      <c r="F1161" s="76"/>
    </row>
    <row r="1162" spans="1:6" s="72" customFormat="1">
      <c r="A1162" s="74"/>
      <c r="B1162" s="75"/>
      <c r="C1162" s="70"/>
      <c r="D1162" s="70"/>
      <c r="E1162" s="70"/>
      <c r="F1162" s="76"/>
    </row>
    <row r="1163" spans="1:6" s="72" customFormat="1">
      <c r="A1163" s="74"/>
      <c r="B1163" s="75"/>
      <c r="C1163" s="70"/>
      <c r="D1163" s="70"/>
      <c r="E1163" s="70"/>
      <c r="F1163" s="76"/>
    </row>
    <row r="1164" spans="1:6" s="72" customFormat="1">
      <c r="A1164" s="74"/>
      <c r="B1164" s="75"/>
      <c r="C1164" s="70"/>
      <c r="D1164" s="70"/>
      <c r="E1164" s="70"/>
      <c r="F1164" s="76"/>
    </row>
    <row r="1165" spans="1:6" s="72" customFormat="1">
      <c r="A1165" s="74"/>
      <c r="B1165" s="75"/>
      <c r="C1165" s="70"/>
      <c r="D1165" s="70"/>
      <c r="E1165" s="70"/>
      <c r="F1165" s="76"/>
    </row>
    <row r="1166" spans="1:6" s="72" customFormat="1">
      <c r="A1166" s="74"/>
      <c r="B1166" s="75"/>
      <c r="C1166" s="70"/>
      <c r="D1166" s="70"/>
      <c r="E1166" s="70"/>
      <c r="F1166" s="76"/>
    </row>
    <row r="1167" spans="1:6" s="72" customFormat="1">
      <c r="A1167" s="74"/>
      <c r="B1167" s="75"/>
      <c r="C1167" s="70"/>
      <c r="D1167" s="70"/>
      <c r="E1167" s="70"/>
      <c r="F1167" s="76"/>
    </row>
    <row r="1168" spans="1:6" s="72" customFormat="1">
      <c r="A1168" s="74"/>
      <c r="B1168" s="75"/>
      <c r="C1168" s="70"/>
      <c r="D1168" s="70"/>
      <c r="E1168" s="70"/>
      <c r="F1168" s="76"/>
    </row>
    <row r="1169" spans="1:6" s="72" customFormat="1">
      <c r="A1169" s="74"/>
      <c r="B1169" s="75"/>
      <c r="C1169" s="70"/>
      <c r="D1169" s="70"/>
      <c r="E1169" s="70"/>
      <c r="F1169" s="76"/>
    </row>
    <row r="1170" spans="1:6" s="72" customFormat="1">
      <c r="A1170" s="74"/>
      <c r="B1170" s="75"/>
      <c r="C1170" s="70"/>
      <c r="D1170" s="70"/>
      <c r="E1170" s="70"/>
      <c r="F1170" s="76"/>
    </row>
    <row r="1171" spans="1:6" s="72" customFormat="1">
      <c r="A1171" s="74"/>
      <c r="B1171" s="75"/>
      <c r="C1171" s="70"/>
      <c r="D1171" s="70"/>
      <c r="E1171" s="70"/>
      <c r="F1171" s="76"/>
    </row>
    <row r="1172" spans="1:6" s="72" customFormat="1">
      <c r="A1172" s="74"/>
      <c r="B1172" s="75"/>
      <c r="C1172" s="70"/>
      <c r="D1172" s="70"/>
      <c r="E1172" s="70"/>
      <c r="F1172" s="76"/>
    </row>
    <row r="1173" spans="1:6" s="72" customFormat="1">
      <c r="A1173" s="74"/>
      <c r="B1173" s="75"/>
      <c r="C1173" s="70"/>
      <c r="D1173" s="70"/>
      <c r="E1173" s="70"/>
      <c r="F1173" s="76"/>
    </row>
    <row r="1174" spans="1:6" s="72" customFormat="1">
      <c r="A1174" s="74"/>
      <c r="B1174" s="75"/>
      <c r="C1174" s="70"/>
      <c r="D1174" s="70"/>
      <c r="E1174" s="70"/>
      <c r="F1174" s="76"/>
    </row>
    <row r="1175" spans="1:6" s="72" customFormat="1">
      <c r="A1175" s="74"/>
      <c r="B1175" s="75"/>
      <c r="C1175" s="70"/>
      <c r="D1175" s="70"/>
      <c r="E1175" s="70"/>
      <c r="F1175" s="76"/>
    </row>
    <row r="1176" spans="1:6" s="72" customFormat="1">
      <c r="A1176" s="74"/>
      <c r="B1176" s="75"/>
      <c r="C1176" s="70"/>
      <c r="D1176" s="70"/>
      <c r="E1176" s="70"/>
      <c r="F1176" s="76"/>
    </row>
    <row r="1177" spans="1:6" s="72" customFormat="1">
      <c r="A1177" s="74"/>
      <c r="B1177" s="75"/>
      <c r="C1177" s="70"/>
      <c r="D1177" s="70"/>
      <c r="E1177" s="70"/>
      <c r="F1177" s="76"/>
    </row>
    <row r="1178" spans="1:6" s="72" customFormat="1">
      <c r="A1178" s="74"/>
      <c r="B1178" s="75"/>
      <c r="C1178" s="70"/>
      <c r="D1178" s="70"/>
      <c r="E1178" s="70"/>
      <c r="F1178" s="76"/>
    </row>
    <row r="1179" spans="1:6" s="72" customFormat="1">
      <c r="A1179" s="74"/>
      <c r="B1179" s="75"/>
      <c r="C1179" s="70"/>
      <c r="D1179" s="70"/>
      <c r="E1179" s="70"/>
      <c r="F1179" s="76"/>
    </row>
    <row r="1180" spans="1:6" s="72" customFormat="1">
      <c r="A1180" s="74"/>
      <c r="B1180" s="75"/>
      <c r="C1180" s="70"/>
      <c r="D1180" s="70"/>
      <c r="E1180" s="70"/>
      <c r="F1180" s="76"/>
    </row>
    <row r="1181" spans="1:6" s="72" customFormat="1">
      <c r="A1181" s="74"/>
      <c r="B1181" s="75"/>
      <c r="C1181" s="70"/>
      <c r="D1181" s="70"/>
      <c r="E1181" s="70"/>
      <c r="F1181" s="76"/>
    </row>
    <row r="1182" spans="1:6" s="72" customFormat="1">
      <c r="A1182" s="74"/>
      <c r="B1182" s="75"/>
      <c r="C1182" s="70"/>
      <c r="D1182" s="70"/>
      <c r="E1182" s="70"/>
      <c r="F1182" s="76"/>
    </row>
    <row r="1183" spans="1:6" s="72" customFormat="1">
      <c r="A1183" s="74"/>
      <c r="B1183" s="75"/>
      <c r="C1183" s="70"/>
      <c r="D1183" s="70"/>
      <c r="E1183" s="70"/>
      <c r="F1183" s="76"/>
    </row>
    <row r="1184" spans="1:6" s="72" customFormat="1">
      <c r="A1184" s="74"/>
      <c r="B1184" s="75"/>
      <c r="C1184" s="70"/>
      <c r="D1184" s="70"/>
      <c r="E1184" s="70"/>
      <c r="F1184" s="76"/>
    </row>
    <row r="1185" spans="1:6" s="72" customFormat="1">
      <c r="A1185" s="74"/>
      <c r="B1185" s="75"/>
      <c r="C1185" s="70"/>
      <c r="D1185" s="70"/>
      <c r="E1185" s="70"/>
      <c r="F1185" s="76"/>
    </row>
    <row r="1186" spans="1:6" s="72" customFormat="1">
      <c r="A1186" s="74"/>
      <c r="B1186" s="75"/>
      <c r="C1186" s="70"/>
      <c r="D1186" s="70"/>
      <c r="E1186" s="70"/>
      <c r="F1186" s="76"/>
    </row>
    <row r="1187" spans="1:6" s="72" customFormat="1">
      <c r="A1187" s="74"/>
      <c r="B1187" s="75"/>
      <c r="C1187" s="70"/>
      <c r="D1187" s="70"/>
      <c r="E1187" s="70"/>
      <c r="F1187" s="76"/>
    </row>
    <row r="1188" spans="1:6" s="72" customFormat="1">
      <c r="A1188" s="74"/>
      <c r="B1188" s="75"/>
      <c r="C1188" s="70"/>
      <c r="D1188" s="70"/>
      <c r="E1188" s="70"/>
      <c r="F1188" s="76"/>
    </row>
    <row r="1189" spans="1:6" s="72" customFormat="1">
      <c r="A1189" s="74"/>
      <c r="B1189" s="75"/>
      <c r="C1189" s="70"/>
      <c r="D1189" s="70"/>
      <c r="E1189" s="70"/>
      <c r="F1189" s="76"/>
    </row>
    <row r="1190" spans="1:6" s="72" customFormat="1">
      <c r="A1190" s="74"/>
      <c r="B1190" s="75"/>
      <c r="C1190" s="70"/>
      <c r="D1190" s="70"/>
      <c r="E1190" s="70"/>
      <c r="F1190" s="76"/>
    </row>
    <row r="1191" spans="1:6" s="72" customFormat="1">
      <c r="A1191" s="74"/>
      <c r="B1191" s="75"/>
      <c r="C1191" s="70"/>
      <c r="D1191" s="70"/>
      <c r="E1191" s="70"/>
      <c r="F1191" s="76"/>
    </row>
    <row r="1192" spans="1:6" s="72" customFormat="1">
      <c r="A1192" s="74"/>
      <c r="B1192" s="75"/>
      <c r="C1192" s="70"/>
      <c r="D1192" s="70"/>
      <c r="E1192" s="70"/>
      <c r="F1192" s="76"/>
    </row>
    <row r="1193" spans="1:6" s="72" customFormat="1">
      <c r="A1193" s="74"/>
      <c r="B1193" s="75"/>
      <c r="C1193" s="70"/>
      <c r="D1193" s="70"/>
      <c r="E1193" s="70"/>
      <c r="F1193" s="76"/>
    </row>
    <row r="1194" spans="1:6" s="72" customFormat="1">
      <c r="A1194" s="74"/>
      <c r="B1194" s="75"/>
      <c r="C1194" s="70"/>
      <c r="D1194" s="70"/>
      <c r="E1194" s="70"/>
      <c r="F1194" s="76"/>
    </row>
    <row r="1195" spans="1:6" s="72" customFormat="1">
      <c r="A1195" s="74"/>
      <c r="B1195" s="75"/>
      <c r="C1195" s="70"/>
      <c r="D1195" s="70"/>
      <c r="E1195" s="70"/>
      <c r="F1195" s="76"/>
    </row>
    <row r="1196" spans="1:6" s="72" customFormat="1">
      <c r="A1196" s="74"/>
      <c r="B1196" s="75"/>
      <c r="C1196" s="70"/>
      <c r="D1196" s="70"/>
      <c r="E1196" s="70"/>
      <c r="F1196" s="76"/>
    </row>
    <row r="1197" spans="1:6" s="72" customFormat="1">
      <c r="A1197" s="74"/>
      <c r="B1197" s="75"/>
      <c r="C1197" s="70"/>
      <c r="D1197" s="70"/>
      <c r="E1197" s="70"/>
      <c r="F1197" s="76"/>
    </row>
    <row r="1198" spans="1:6" s="72" customFormat="1">
      <c r="A1198" s="74"/>
      <c r="B1198" s="75"/>
      <c r="C1198" s="70"/>
      <c r="D1198" s="70"/>
      <c r="E1198" s="70"/>
      <c r="F1198" s="76"/>
    </row>
    <row r="1199" spans="1:6" s="72" customFormat="1">
      <c r="A1199" s="74"/>
      <c r="B1199" s="75"/>
      <c r="C1199" s="70"/>
      <c r="D1199" s="70"/>
      <c r="E1199" s="70"/>
      <c r="F1199" s="76"/>
    </row>
    <row r="1200" spans="1:6" s="72" customFormat="1">
      <c r="A1200" s="74"/>
      <c r="B1200" s="75"/>
      <c r="C1200" s="70"/>
      <c r="D1200" s="70"/>
      <c r="E1200" s="70"/>
      <c r="F1200" s="76"/>
    </row>
    <row r="1201" spans="1:6" s="72" customFormat="1">
      <c r="A1201" s="74"/>
      <c r="B1201" s="75"/>
      <c r="C1201" s="70"/>
      <c r="D1201" s="70"/>
      <c r="E1201" s="70"/>
      <c r="F1201" s="76"/>
    </row>
    <row r="1202" spans="1:6" s="72" customFormat="1">
      <c r="A1202" s="74"/>
      <c r="B1202" s="75"/>
      <c r="C1202" s="70"/>
      <c r="D1202" s="70"/>
      <c r="E1202" s="70"/>
      <c r="F1202" s="76"/>
    </row>
    <row r="1203" spans="1:6" s="72" customFormat="1">
      <c r="A1203" s="74"/>
      <c r="B1203" s="75"/>
      <c r="C1203" s="70"/>
      <c r="D1203" s="70"/>
      <c r="E1203" s="70"/>
      <c r="F1203" s="76"/>
    </row>
    <row r="1204" spans="1:6" s="72" customFormat="1">
      <c r="A1204" s="74"/>
      <c r="B1204" s="75"/>
      <c r="C1204" s="70"/>
      <c r="D1204" s="70"/>
      <c r="E1204" s="70"/>
      <c r="F1204" s="76"/>
    </row>
    <row r="1205" spans="1:6" s="72" customFormat="1">
      <c r="A1205" s="74"/>
      <c r="B1205" s="75"/>
      <c r="C1205" s="70"/>
      <c r="D1205" s="70"/>
      <c r="E1205" s="70"/>
      <c r="F1205" s="76"/>
    </row>
    <row r="1206" spans="1:6" s="72" customFormat="1">
      <c r="A1206" s="74"/>
      <c r="B1206" s="75"/>
      <c r="C1206" s="70"/>
      <c r="D1206" s="70"/>
      <c r="E1206" s="70"/>
      <c r="F1206" s="76"/>
    </row>
    <row r="1207" spans="1:6" s="72" customFormat="1">
      <c r="A1207" s="74"/>
      <c r="B1207" s="75"/>
      <c r="C1207" s="70"/>
      <c r="D1207" s="70"/>
      <c r="E1207" s="70"/>
      <c r="F1207" s="76"/>
    </row>
    <row r="1208" spans="1:6" s="72" customFormat="1">
      <c r="A1208" s="74"/>
      <c r="B1208" s="75"/>
      <c r="C1208" s="70"/>
      <c r="D1208" s="70"/>
      <c r="E1208" s="70"/>
      <c r="F1208" s="76"/>
    </row>
    <row r="1209" spans="1:6" s="72" customFormat="1">
      <c r="A1209" s="74"/>
      <c r="B1209" s="75"/>
      <c r="C1209" s="70"/>
      <c r="D1209" s="70"/>
      <c r="E1209" s="70"/>
      <c r="F1209" s="76"/>
    </row>
    <row r="1210" spans="1:6" s="72" customFormat="1">
      <c r="A1210" s="74"/>
      <c r="B1210" s="75"/>
      <c r="C1210" s="70"/>
      <c r="D1210" s="70"/>
      <c r="E1210" s="70"/>
      <c r="F1210" s="76"/>
    </row>
    <row r="1211" spans="1:6" s="72" customFormat="1">
      <c r="A1211" s="74"/>
      <c r="B1211" s="75"/>
      <c r="C1211" s="70"/>
      <c r="D1211" s="70"/>
      <c r="E1211" s="70"/>
      <c r="F1211" s="76"/>
    </row>
    <row r="1212" spans="1:6" s="72" customFormat="1">
      <c r="A1212" s="74"/>
      <c r="B1212" s="75"/>
      <c r="C1212" s="70"/>
      <c r="D1212" s="70"/>
      <c r="E1212" s="70"/>
      <c r="F1212" s="76"/>
    </row>
    <row r="1213" spans="1:6" s="72" customFormat="1">
      <c r="A1213" s="74"/>
      <c r="B1213" s="75"/>
      <c r="C1213" s="70"/>
      <c r="D1213" s="70"/>
      <c r="E1213" s="70"/>
      <c r="F1213" s="76"/>
    </row>
    <row r="1214" spans="1:6" s="72" customFormat="1">
      <c r="A1214" s="74"/>
      <c r="B1214" s="75"/>
      <c r="C1214" s="70"/>
      <c r="D1214" s="70"/>
      <c r="E1214" s="70"/>
      <c r="F1214" s="76"/>
    </row>
    <row r="1215" spans="1:6" s="72" customFormat="1">
      <c r="A1215" s="74"/>
      <c r="B1215" s="75"/>
      <c r="C1215" s="70"/>
      <c r="D1215" s="70"/>
      <c r="E1215" s="70"/>
      <c r="F1215" s="76"/>
    </row>
    <row r="1216" spans="1:6" s="72" customFormat="1">
      <c r="A1216" s="74"/>
      <c r="B1216" s="75"/>
      <c r="C1216" s="70"/>
      <c r="D1216" s="70"/>
      <c r="E1216" s="70"/>
      <c r="F1216" s="76"/>
    </row>
    <row r="1217" spans="1:6" s="72" customFormat="1">
      <c r="A1217" s="74"/>
      <c r="B1217" s="75"/>
      <c r="C1217" s="70"/>
      <c r="D1217" s="70"/>
      <c r="E1217" s="70"/>
      <c r="F1217" s="76"/>
    </row>
    <row r="1218" spans="1:6" s="72" customFormat="1">
      <c r="A1218" s="74"/>
      <c r="B1218" s="75"/>
      <c r="C1218" s="70"/>
      <c r="D1218" s="70"/>
      <c r="E1218" s="70"/>
      <c r="F1218" s="76"/>
    </row>
    <row r="1219" spans="1:6" s="72" customFormat="1">
      <c r="A1219" s="74"/>
      <c r="B1219" s="75"/>
      <c r="C1219" s="70"/>
      <c r="D1219" s="70"/>
      <c r="E1219" s="70"/>
      <c r="F1219" s="76"/>
    </row>
    <row r="1220" spans="1:6" s="72" customFormat="1">
      <c r="A1220" s="74"/>
      <c r="B1220" s="75"/>
      <c r="C1220" s="70"/>
      <c r="D1220" s="70"/>
      <c r="E1220" s="70"/>
      <c r="F1220" s="76"/>
    </row>
    <row r="1221" spans="1:6" s="72" customFormat="1">
      <c r="A1221" s="74"/>
      <c r="B1221" s="75"/>
      <c r="C1221" s="70"/>
      <c r="D1221" s="70"/>
      <c r="E1221" s="70"/>
      <c r="F1221" s="76"/>
    </row>
    <row r="1222" spans="1:6" s="72" customFormat="1">
      <c r="A1222" s="74"/>
      <c r="B1222" s="75"/>
      <c r="C1222" s="70"/>
      <c r="D1222" s="70"/>
      <c r="E1222" s="70"/>
      <c r="F1222" s="76"/>
    </row>
    <row r="1223" spans="1:6" s="72" customFormat="1">
      <c r="A1223" s="74"/>
      <c r="B1223" s="75"/>
      <c r="C1223" s="70"/>
      <c r="D1223" s="70"/>
      <c r="E1223" s="70"/>
      <c r="F1223" s="76"/>
    </row>
    <row r="1224" spans="1:6" s="72" customFormat="1">
      <c r="A1224" s="74"/>
      <c r="B1224" s="75"/>
      <c r="C1224" s="70"/>
      <c r="D1224" s="70"/>
      <c r="E1224" s="70"/>
      <c r="F1224" s="76"/>
    </row>
    <row r="1225" spans="1:6" s="72" customFormat="1">
      <c r="A1225" s="74"/>
      <c r="B1225" s="75"/>
      <c r="C1225" s="70"/>
      <c r="D1225" s="70"/>
      <c r="E1225" s="70"/>
      <c r="F1225" s="76"/>
    </row>
    <row r="1226" spans="1:6" s="72" customFormat="1">
      <c r="A1226" s="74"/>
      <c r="B1226" s="75"/>
      <c r="C1226" s="70"/>
      <c r="D1226" s="70"/>
      <c r="E1226" s="70"/>
      <c r="F1226" s="76"/>
    </row>
    <row r="1227" spans="1:6" s="72" customFormat="1">
      <c r="A1227" s="74"/>
      <c r="B1227" s="75"/>
      <c r="C1227" s="70"/>
      <c r="D1227" s="70"/>
      <c r="E1227" s="70"/>
      <c r="F1227" s="76"/>
    </row>
    <row r="1228" spans="1:6" s="72" customFormat="1">
      <c r="A1228" s="74"/>
      <c r="B1228" s="75"/>
      <c r="C1228" s="70"/>
      <c r="D1228" s="70"/>
      <c r="E1228" s="70"/>
      <c r="F1228" s="76"/>
    </row>
    <row r="1229" spans="1:6" s="72" customFormat="1">
      <c r="A1229" s="74"/>
      <c r="B1229" s="75"/>
      <c r="C1229" s="70"/>
      <c r="D1229" s="70"/>
      <c r="E1229" s="70"/>
      <c r="F1229" s="76"/>
    </row>
    <row r="1230" spans="1:6" s="72" customFormat="1">
      <c r="A1230" s="74"/>
      <c r="B1230" s="75"/>
      <c r="C1230" s="70"/>
      <c r="D1230" s="70"/>
      <c r="E1230" s="70"/>
      <c r="F1230" s="76"/>
    </row>
    <row r="1231" spans="1:6" s="72" customFormat="1">
      <c r="A1231" s="74"/>
      <c r="B1231" s="75"/>
      <c r="C1231" s="70"/>
      <c r="D1231" s="70"/>
      <c r="E1231" s="70"/>
      <c r="F1231" s="76"/>
    </row>
    <row r="1232" spans="1:6" s="72" customFormat="1">
      <c r="A1232" s="74"/>
      <c r="B1232" s="75"/>
      <c r="C1232" s="70"/>
      <c r="D1232" s="70"/>
      <c r="E1232" s="70"/>
      <c r="F1232" s="76"/>
    </row>
    <row r="1233" spans="1:6" s="72" customFormat="1">
      <c r="A1233" s="74"/>
      <c r="B1233" s="75"/>
      <c r="C1233" s="70"/>
      <c r="D1233" s="70"/>
      <c r="E1233" s="70"/>
      <c r="F1233" s="76"/>
    </row>
    <row r="1234" spans="1:6" s="72" customFormat="1">
      <c r="A1234" s="74"/>
      <c r="B1234" s="75"/>
      <c r="C1234" s="70"/>
      <c r="D1234" s="70"/>
      <c r="E1234" s="70"/>
      <c r="F1234" s="76"/>
    </row>
    <row r="1235" spans="1:6" s="72" customFormat="1">
      <c r="A1235" s="74"/>
      <c r="B1235" s="75"/>
      <c r="C1235" s="70"/>
      <c r="D1235" s="70"/>
      <c r="E1235" s="70"/>
      <c r="F1235" s="76"/>
    </row>
    <row r="1236" spans="1:6" s="72" customFormat="1">
      <c r="A1236" s="74"/>
      <c r="B1236" s="75"/>
      <c r="C1236" s="70"/>
      <c r="D1236" s="70"/>
      <c r="E1236" s="70"/>
      <c r="F1236" s="76"/>
    </row>
    <row r="1237" spans="1:6" s="72" customFormat="1">
      <c r="A1237" s="74"/>
      <c r="B1237" s="75"/>
      <c r="C1237" s="70"/>
      <c r="D1237" s="70"/>
      <c r="E1237" s="70"/>
      <c r="F1237" s="76"/>
    </row>
    <row r="1238" spans="1:6" s="72" customFormat="1">
      <c r="A1238" s="74"/>
      <c r="B1238" s="75"/>
      <c r="C1238" s="70"/>
      <c r="D1238" s="70"/>
      <c r="E1238" s="70"/>
      <c r="F1238" s="76"/>
    </row>
    <row r="1239" spans="1:6" s="72" customFormat="1">
      <c r="A1239" s="74"/>
      <c r="B1239" s="75"/>
      <c r="C1239" s="70"/>
      <c r="D1239" s="70"/>
      <c r="E1239" s="70"/>
      <c r="F1239" s="76"/>
    </row>
    <row r="1240" spans="1:6" s="72" customFormat="1">
      <c r="A1240" s="74"/>
      <c r="B1240" s="75"/>
      <c r="C1240" s="70"/>
      <c r="D1240" s="70"/>
      <c r="E1240" s="70"/>
      <c r="F1240" s="76"/>
    </row>
    <row r="1241" spans="1:6" s="72" customFormat="1">
      <c r="A1241" s="74"/>
      <c r="B1241" s="75"/>
      <c r="C1241" s="70"/>
      <c r="D1241" s="70"/>
      <c r="E1241" s="70"/>
      <c r="F1241" s="76"/>
    </row>
    <row r="1242" spans="1:6" s="72" customFormat="1">
      <c r="A1242" s="74"/>
      <c r="B1242" s="75"/>
      <c r="C1242" s="70"/>
      <c r="D1242" s="70"/>
      <c r="E1242" s="70"/>
      <c r="F1242" s="76"/>
    </row>
    <row r="1243" spans="1:6" s="72" customFormat="1">
      <c r="A1243" s="74"/>
      <c r="B1243" s="75"/>
      <c r="C1243" s="70"/>
      <c r="D1243" s="70"/>
      <c r="E1243" s="70"/>
      <c r="F1243" s="76"/>
    </row>
    <row r="1244" spans="1:6" s="72" customFormat="1">
      <c r="A1244" s="74"/>
      <c r="B1244" s="75"/>
      <c r="C1244" s="70"/>
      <c r="D1244" s="70"/>
      <c r="E1244" s="70"/>
      <c r="F1244" s="76"/>
    </row>
    <row r="1245" spans="1:6" s="72" customFormat="1">
      <c r="A1245" s="74"/>
      <c r="B1245" s="75"/>
      <c r="C1245" s="70"/>
      <c r="D1245" s="70"/>
      <c r="E1245" s="70"/>
      <c r="F1245" s="76"/>
    </row>
    <row r="1246" spans="1:6" s="72" customFormat="1">
      <c r="A1246" s="74"/>
      <c r="B1246" s="75"/>
      <c r="C1246" s="70"/>
      <c r="D1246" s="70"/>
      <c r="E1246" s="70"/>
      <c r="F1246" s="76"/>
    </row>
    <row r="1247" spans="1:6" s="72" customFormat="1">
      <c r="A1247" s="74"/>
      <c r="B1247" s="75"/>
      <c r="C1247" s="70"/>
      <c r="D1247" s="70"/>
      <c r="E1247" s="70"/>
      <c r="F1247" s="76"/>
    </row>
    <row r="1248" spans="1:6" s="72" customFormat="1">
      <c r="A1248" s="74"/>
      <c r="B1248" s="75"/>
      <c r="C1248" s="70"/>
      <c r="D1248" s="70"/>
      <c r="E1248" s="70"/>
      <c r="F1248" s="76"/>
    </row>
    <row r="1249" spans="1:6" s="72" customFormat="1">
      <c r="A1249" s="74"/>
      <c r="B1249" s="75"/>
      <c r="C1249" s="70"/>
      <c r="D1249" s="70"/>
      <c r="E1249" s="70"/>
      <c r="F1249" s="76"/>
    </row>
    <row r="1250" spans="1:6" s="72" customFormat="1">
      <c r="A1250" s="74"/>
      <c r="B1250" s="75"/>
      <c r="C1250" s="70"/>
      <c r="D1250" s="70"/>
      <c r="E1250" s="70"/>
      <c r="F1250" s="76"/>
    </row>
    <row r="1251" spans="1:6" s="72" customFormat="1">
      <c r="A1251" s="74"/>
      <c r="B1251" s="75"/>
      <c r="C1251" s="70"/>
      <c r="D1251" s="70"/>
      <c r="E1251" s="70"/>
      <c r="F1251" s="76"/>
    </row>
    <row r="1252" spans="1:6" s="72" customFormat="1">
      <c r="A1252" s="74"/>
      <c r="B1252" s="75"/>
      <c r="C1252" s="70"/>
      <c r="D1252" s="70"/>
      <c r="E1252" s="70"/>
      <c r="F1252" s="76"/>
    </row>
    <row r="1253" spans="1:6" s="72" customFormat="1">
      <c r="A1253" s="74"/>
      <c r="B1253" s="75"/>
      <c r="C1253" s="70"/>
      <c r="D1253" s="70"/>
      <c r="E1253" s="70"/>
      <c r="F1253" s="76"/>
    </row>
    <row r="1254" spans="1:6" s="72" customFormat="1">
      <c r="A1254" s="74"/>
      <c r="B1254" s="75"/>
      <c r="C1254" s="70"/>
      <c r="D1254" s="70"/>
      <c r="E1254" s="70"/>
      <c r="F1254" s="76"/>
    </row>
    <row r="1255" spans="1:6" s="72" customFormat="1">
      <c r="A1255" s="74"/>
      <c r="B1255" s="75"/>
      <c r="C1255" s="70"/>
      <c r="D1255" s="70"/>
      <c r="E1255" s="70"/>
      <c r="F1255" s="76"/>
    </row>
    <row r="1256" spans="1:6" s="72" customFormat="1">
      <c r="A1256" s="74"/>
      <c r="B1256" s="75"/>
      <c r="C1256" s="70"/>
      <c r="D1256" s="70"/>
      <c r="E1256" s="70"/>
      <c r="F1256" s="76"/>
    </row>
    <row r="1257" spans="1:6" s="72" customFormat="1">
      <c r="A1257" s="74"/>
      <c r="B1257" s="75"/>
      <c r="C1257" s="70"/>
      <c r="D1257" s="70"/>
      <c r="E1257" s="70"/>
      <c r="F1257" s="76"/>
    </row>
    <row r="1258" spans="1:6" s="72" customFormat="1">
      <c r="A1258" s="74"/>
      <c r="B1258" s="75"/>
      <c r="C1258" s="70"/>
      <c r="D1258" s="70"/>
      <c r="E1258" s="70"/>
      <c r="F1258" s="76"/>
    </row>
    <row r="1259" spans="1:6" s="72" customFormat="1">
      <c r="A1259" s="74"/>
      <c r="B1259" s="75"/>
      <c r="C1259" s="70"/>
      <c r="D1259" s="70"/>
      <c r="E1259" s="70"/>
      <c r="F1259" s="76"/>
    </row>
    <row r="1260" spans="1:6" s="72" customFormat="1">
      <c r="A1260" s="74"/>
      <c r="B1260" s="75"/>
      <c r="C1260" s="70"/>
      <c r="D1260" s="70"/>
      <c r="E1260" s="70"/>
      <c r="F1260" s="76"/>
    </row>
    <row r="1261" spans="1:6" s="72" customFormat="1">
      <c r="A1261" s="74"/>
      <c r="B1261" s="75"/>
      <c r="C1261" s="70"/>
      <c r="D1261" s="70"/>
      <c r="E1261" s="70"/>
      <c r="F1261" s="76"/>
    </row>
    <row r="1262" spans="1:6" s="72" customFormat="1">
      <c r="A1262" s="74"/>
      <c r="B1262" s="75"/>
      <c r="C1262" s="70"/>
      <c r="D1262" s="70"/>
      <c r="E1262" s="70"/>
      <c r="F1262" s="76"/>
    </row>
    <row r="1263" spans="1:6" s="72" customFormat="1">
      <c r="A1263" s="74"/>
      <c r="B1263" s="75"/>
      <c r="C1263" s="70"/>
      <c r="D1263" s="70"/>
      <c r="E1263" s="70"/>
      <c r="F1263" s="76"/>
    </row>
    <row r="1264" spans="1:6" s="72" customFormat="1">
      <c r="A1264" s="74"/>
      <c r="B1264" s="75"/>
      <c r="C1264" s="70"/>
      <c r="D1264" s="70"/>
      <c r="E1264" s="70"/>
      <c r="F1264" s="76"/>
    </row>
    <row r="1265" spans="1:6" s="72" customFormat="1">
      <c r="A1265" s="74"/>
      <c r="B1265" s="75"/>
      <c r="C1265" s="70"/>
      <c r="D1265" s="70"/>
      <c r="E1265" s="70"/>
      <c r="F1265" s="76"/>
    </row>
    <row r="1266" spans="1:6" s="72" customFormat="1">
      <c r="A1266" s="74"/>
      <c r="B1266" s="75"/>
      <c r="C1266" s="70"/>
      <c r="D1266" s="70"/>
      <c r="E1266" s="70"/>
      <c r="F1266" s="76"/>
    </row>
    <row r="1267" spans="1:6" s="72" customFormat="1">
      <c r="A1267" s="74"/>
      <c r="B1267" s="75"/>
      <c r="C1267" s="70"/>
      <c r="D1267" s="70"/>
      <c r="E1267" s="70"/>
      <c r="F1267" s="76"/>
    </row>
    <row r="1268" spans="1:6" s="72" customFormat="1">
      <c r="A1268" s="74"/>
      <c r="B1268" s="75"/>
      <c r="C1268" s="70"/>
      <c r="D1268" s="70"/>
      <c r="E1268" s="70"/>
      <c r="F1268" s="76"/>
    </row>
    <row r="1269" spans="1:6" s="72" customFormat="1">
      <c r="A1269" s="74"/>
      <c r="B1269" s="75"/>
      <c r="C1269" s="70"/>
      <c r="D1269" s="70"/>
      <c r="E1269" s="70"/>
      <c r="F1269" s="76"/>
    </row>
    <row r="1270" spans="1:6" s="72" customFormat="1">
      <c r="A1270" s="74"/>
      <c r="B1270" s="75"/>
      <c r="C1270" s="70"/>
      <c r="D1270" s="70"/>
      <c r="E1270" s="70"/>
      <c r="F1270" s="76"/>
    </row>
    <row r="1271" spans="1:6" s="72" customFormat="1">
      <c r="A1271" s="74"/>
      <c r="B1271" s="75"/>
      <c r="C1271" s="70"/>
      <c r="D1271" s="70"/>
      <c r="E1271" s="70"/>
      <c r="F1271" s="76"/>
    </row>
    <row r="1272" spans="1:6" s="72" customFormat="1">
      <c r="A1272" s="74"/>
      <c r="B1272" s="75"/>
      <c r="C1272" s="70"/>
      <c r="D1272" s="70"/>
      <c r="E1272" s="70"/>
      <c r="F1272" s="76"/>
    </row>
    <row r="1273" spans="1:6" s="72" customFormat="1">
      <c r="A1273" s="74"/>
      <c r="B1273" s="75"/>
      <c r="C1273" s="70"/>
      <c r="D1273" s="70"/>
      <c r="E1273" s="70"/>
      <c r="F1273" s="76"/>
    </row>
    <row r="1274" spans="1:6" s="72" customFormat="1">
      <c r="A1274" s="74"/>
      <c r="B1274" s="75"/>
      <c r="C1274" s="70"/>
      <c r="D1274" s="70"/>
      <c r="E1274" s="70"/>
      <c r="F1274" s="76"/>
    </row>
    <row r="1275" spans="1:6" s="72" customFormat="1">
      <c r="A1275" s="74"/>
      <c r="B1275" s="75"/>
      <c r="C1275" s="70"/>
      <c r="D1275" s="70"/>
      <c r="E1275" s="70"/>
      <c r="F1275" s="76"/>
    </row>
    <row r="1276" spans="1:6" s="72" customFormat="1">
      <c r="A1276" s="74"/>
      <c r="B1276" s="75"/>
      <c r="C1276" s="70"/>
      <c r="D1276" s="70"/>
      <c r="E1276" s="70"/>
      <c r="F1276" s="76"/>
    </row>
    <row r="1277" spans="1:6" s="72" customFormat="1">
      <c r="A1277" s="74"/>
      <c r="B1277" s="75"/>
      <c r="C1277" s="70"/>
      <c r="D1277" s="70"/>
      <c r="E1277" s="70"/>
      <c r="F1277" s="76"/>
    </row>
    <row r="1278" spans="1:6" s="72" customFormat="1">
      <c r="A1278" s="74"/>
      <c r="B1278" s="75"/>
      <c r="C1278" s="70"/>
      <c r="D1278" s="70"/>
      <c r="E1278" s="70"/>
      <c r="F1278" s="76"/>
    </row>
    <row r="1279" spans="1:6" s="72" customFormat="1">
      <c r="A1279" s="74"/>
      <c r="B1279" s="75"/>
      <c r="C1279" s="70"/>
      <c r="D1279" s="70"/>
      <c r="E1279" s="70"/>
      <c r="F1279" s="76"/>
    </row>
    <row r="1280" spans="1:6" s="72" customFormat="1">
      <c r="A1280" s="74"/>
      <c r="B1280" s="75"/>
      <c r="C1280" s="70"/>
      <c r="D1280" s="70"/>
      <c r="E1280" s="70"/>
      <c r="F1280" s="76"/>
    </row>
    <row r="1281" spans="1:6" s="72" customFormat="1">
      <c r="A1281" s="74"/>
      <c r="B1281" s="75"/>
      <c r="C1281" s="70"/>
      <c r="D1281" s="70"/>
      <c r="E1281" s="70"/>
      <c r="F1281" s="76"/>
    </row>
    <row r="1282" spans="1:6" s="72" customFormat="1">
      <c r="A1282" s="74"/>
      <c r="B1282" s="75"/>
      <c r="C1282" s="70"/>
      <c r="D1282" s="70"/>
      <c r="E1282" s="70"/>
      <c r="F1282" s="76"/>
    </row>
    <row r="1283" spans="1:6" s="72" customFormat="1">
      <c r="A1283" s="74"/>
      <c r="B1283" s="75"/>
      <c r="C1283" s="70"/>
      <c r="D1283" s="70"/>
      <c r="E1283" s="70"/>
      <c r="F1283" s="76"/>
    </row>
    <row r="1284" spans="1:6" s="72" customFormat="1">
      <c r="A1284" s="74"/>
      <c r="B1284" s="75"/>
      <c r="C1284" s="70"/>
      <c r="D1284" s="70"/>
      <c r="E1284" s="70"/>
      <c r="F1284" s="76"/>
    </row>
    <row r="1285" spans="1:6" s="72" customFormat="1">
      <c r="A1285" s="74"/>
      <c r="B1285" s="75"/>
      <c r="C1285" s="70"/>
      <c r="D1285" s="70"/>
      <c r="E1285" s="70"/>
      <c r="F1285" s="76"/>
    </row>
    <row r="1286" spans="1:6" s="72" customFormat="1">
      <c r="A1286" s="74"/>
      <c r="B1286" s="75"/>
      <c r="C1286" s="70"/>
      <c r="D1286" s="70"/>
      <c r="E1286" s="70"/>
      <c r="F1286" s="76"/>
    </row>
    <row r="1287" spans="1:6" s="72" customFormat="1">
      <c r="A1287" s="74"/>
      <c r="B1287" s="75"/>
      <c r="C1287" s="70"/>
      <c r="D1287" s="70"/>
      <c r="E1287" s="70"/>
      <c r="F1287" s="76"/>
    </row>
    <row r="1288" spans="1:6" s="72" customFormat="1">
      <c r="A1288" s="74"/>
      <c r="B1288" s="75"/>
      <c r="C1288" s="70"/>
      <c r="D1288" s="70"/>
      <c r="E1288" s="70"/>
      <c r="F1288" s="76"/>
    </row>
    <row r="1289" spans="1:6" s="72" customFormat="1">
      <c r="A1289" s="74"/>
      <c r="B1289" s="75"/>
      <c r="C1289" s="70"/>
      <c r="D1289" s="70"/>
      <c r="E1289" s="70"/>
      <c r="F1289" s="76"/>
    </row>
    <row r="1290" spans="1:6" s="72" customFormat="1">
      <c r="A1290" s="74"/>
      <c r="B1290" s="75"/>
      <c r="C1290" s="70"/>
      <c r="D1290" s="70"/>
      <c r="E1290" s="70"/>
      <c r="F1290" s="76"/>
    </row>
    <row r="1291" spans="1:6" s="72" customFormat="1">
      <c r="A1291" s="74"/>
      <c r="B1291" s="75"/>
      <c r="C1291" s="70"/>
      <c r="D1291" s="70"/>
      <c r="E1291" s="70"/>
      <c r="F1291" s="76"/>
    </row>
    <row r="1292" spans="1:6" s="72" customFormat="1">
      <c r="A1292" s="74"/>
      <c r="B1292" s="75"/>
      <c r="C1292" s="70"/>
      <c r="D1292" s="70"/>
      <c r="E1292" s="70"/>
      <c r="F1292" s="76"/>
    </row>
    <row r="1293" spans="1:6" s="72" customFormat="1">
      <c r="A1293" s="74"/>
      <c r="B1293" s="75"/>
      <c r="C1293" s="70"/>
      <c r="D1293" s="70"/>
      <c r="E1293" s="70"/>
      <c r="F1293" s="76"/>
    </row>
    <row r="1294" spans="1:6" s="72" customFormat="1">
      <c r="A1294" s="74"/>
      <c r="B1294" s="75"/>
      <c r="C1294" s="70"/>
      <c r="D1294" s="70"/>
      <c r="E1294" s="70"/>
      <c r="F1294" s="76"/>
    </row>
    <row r="1295" spans="1:6" s="72" customFormat="1">
      <c r="A1295" s="74"/>
      <c r="B1295" s="75"/>
      <c r="C1295" s="70"/>
      <c r="D1295" s="70"/>
      <c r="E1295" s="70"/>
      <c r="F1295" s="76"/>
    </row>
    <row r="1296" spans="1:6" s="72" customFormat="1">
      <c r="A1296" s="74"/>
      <c r="B1296" s="75"/>
      <c r="C1296" s="70"/>
      <c r="D1296" s="70"/>
      <c r="E1296" s="70"/>
      <c r="F1296" s="76"/>
    </row>
    <row r="1297" spans="1:6" s="72" customFormat="1">
      <c r="A1297" s="74"/>
      <c r="B1297" s="75"/>
      <c r="C1297" s="70"/>
      <c r="D1297" s="70"/>
      <c r="E1297" s="70"/>
      <c r="F1297" s="76"/>
    </row>
    <row r="1298" spans="1:6" s="72" customFormat="1">
      <c r="A1298" s="74"/>
      <c r="B1298" s="75"/>
      <c r="C1298" s="70"/>
      <c r="D1298" s="70"/>
      <c r="E1298" s="70"/>
      <c r="F1298" s="76"/>
    </row>
    <row r="1299" spans="1:6" s="72" customFormat="1">
      <c r="A1299" s="74"/>
      <c r="B1299" s="75"/>
      <c r="C1299" s="70"/>
      <c r="D1299" s="70"/>
      <c r="E1299" s="70"/>
      <c r="F1299" s="76"/>
    </row>
    <row r="1300" spans="1:6" s="72" customFormat="1">
      <c r="A1300" s="74"/>
      <c r="B1300" s="75"/>
      <c r="C1300" s="70"/>
      <c r="D1300" s="70"/>
      <c r="E1300" s="70"/>
      <c r="F1300" s="76"/>
    </row>
    <row r="1301" spans="1:6" s="72" customFormat="1">
      <c r="A1301" s="74"/>
      <c r="B1301" s="75"/>
      <c r="C1301" s="70"/>
      <c r="D1301" s="70"/>
      <c r="E1301" s="70"/>
      <c r="F1301" s="76"/>
    </row>
    <row r="1302" spans="1:6" s="72" customFormat="1">
      <c r="A1302" s="74"/>
      <c r="B1302" s="75"/>
      <c r="C1302" s="70"/>
      <c r="D1302" s="70"/>
      <c r="E1302" s="70"/>
      <c r="F1302" s="76"/>
    </row>
    <row r="1303" spans="1:6" s="72" customFormat="1">
      <c r="A1303" s="74"/>
      <c r="B1303" s="75"/>
      <c r="C1303" s="70"/>
      <c r="D1303" s="70"/>
      <c r="E1303" s="70"/>
      <c r="F1303" s="76"/>
    </row>
    <row r="1304" spans="1:6" s="72" customFormat="1">
      <c r="A1304" s="74"/>
      <c r="B1304" s="75"/>
      <c r="C1304" s="70"/>
      <c r="D1304" s="70"/>
      <c r="E1304" s="70"/>
      <c r="F1304" s="76"/>
    </row>
    <row r="1305" spans="1:6" s="72" customFormat="1">
      <c r="A1305" s="74"/>
      <c r="B1305" s="75"/>
      <c r="C1305" s="70"/>
      <c r="D1305" s="70"/>
      <c r="E1305" s="70"/>
      <c r="F1305" s="76"/>
    </row>
    <row r="1306" spans="1:6" s="72" customFormat="1">
      <c r="A1306" s="74"/>
      <c r="B1306" s="75"/>
      <c r="C1306" s="70"/>
      <c r="D1306" s="70"/>
      <c r="E1306" s="70"/>
      <c r="F1306" s="76"/>
    </row>
    <row r="1307" spans="1:6" s="72" customFormat="1">
      <c r="A1307" s="74"/>
      <c r="B1307" s="75"/>
      <c r="C1307" s="70"/>
      <c r="D1307" s="70"/>
      <c r="E1307" s="70"/>
      <c r="F1307" s="76"/>
    </row>
    <row r="1308" spans="1:6" s="72" customFormat="1">
      <c r="A1308" s="74"/>
      <c r="B1308" s="75"/>
      <c r="C1308" s="70"/>
      <c r="D1308" s="70"/>
      <c r="E1308" s="70"/>
      <c r="F1308" s="76"/>
    </row>
    <row r="1309" spans="1:6" s="72" customFormat="1">
      <c r="A1309" s="74"/>
      <c r="B1309" s="75"/>
      <c r="C1309" s="70"/>
      <c r="D1309" s="70"/>
      <c r="E1309" s="70"/>
      <c r="F1309" s="76"/>
    </row>
    <row r="1310" spans="1:6" s="72" customFormat="1">
      <c r="A1310" s="74"/>
      <c r="B1310" s="75"/>
      <c r="C1310" s="70"/>
      <c r="D1310" s="70"/>
      <c r="E1310" s="70"/>
      <c r="F1310" s="76"/>
    </row>
    <row r="1311" spans="1:6" s="72" customFormat="1">
      <c r="A1311" s="74"/>
      <c r="B1311" s="75"/>
      <c r="C1311" s="70"/>
      <c r="D1311" s="70"/>
      <c r="E1311" s="70"/>
      <c r="F1311" s="76"/>
    </row>
    <row r="1312" spans="1:6" s="72" customFormat="1">
      <c r="A1312" s="74"/>
      <c r="B1312" s="75"/>
      <c r="C1312" s="70"/>
      <c r="D1312" s="70"/>
      <c r="E1312" s="70"/>
      <c r="F1312" s="76"/>
    </row>
    <row r="1313" spans="1:6" s="72" customFormat="1">
      <c r="A1313" s="74"/>
      <c r="B1313" s="75"/>
      <c r="C1313" s="70"/>
      <c r="D1313" s="70"/>
      <c r="E1313" s="70"/>
      <c r="F1313" s="76"/>
    </row>
    <row r="1314" spans="1:6" s="72" customFormat="1">
      <c r="A1314" s="74"/>
      <c r="B1314" s="75"/>
      <c r="C1314" s="70"/>
      <c r="D1314" s="70"/>
      <c r="E1314" s="70"/>
      <c r="F1314" s="76"/>
    </row>
    <row r="1315" spans="1:6" s="72" customFormat="1">
      <c r="A1315" s="74"/>
      <c r="B1315" s="75"/>
      <c r="C1315" s="70"/>
      <c r="D1315" s="70"/>
      <c r="E1315" s="70"/>
      <c r="F1315" s="76"/>
    </row>
    <row r="1316" spans="1:6" s="72" customFormat="1">
      <c r="A1316" s="74"/>
      <c r="B1316" s="75"/>
      <c r="C1316" s="70"/>
      <c r="D1316" s="70"/>
      <c r="E1316" s="70"/>
      <c r="F1316" s="76"/>
    </row>
    <row r="1317" spans="1:6" s="72" customFormat="1">
      <c r="A1317" s="74"/>
      <c r="B1317" s="75"/>
      <c r="C1317" s="70"/>
      <c r="D1317" s="70"/>
      <c r="E1317" s="70"/>
      <c r="F1317" s="76"/>
    </row>
    <row r="1318" spans="1:6" s="72" customFormat="1">
      <c r="A1318" s="74"/>
      <c r="B1318" s="75"/>
      <c r="C1318" s="70"/>
      <c r="D1318" s="70"/>
      <c r="E1318" s="70"/>
      <c r="F1318" s="76"/>
    </row>
    <row r="1319" spans="1:6" s="72" customFormat="1">
      <c r="A1319" s="74"/>
      <c r="B1319" s="75"/>
      <c r="C1319" s="70"/>
      <c r="D1319" s="70"/>
      <c r="E1319" s="70"/>
      <c r="F1319" s="76"/>
    </row>
    <row r="1320" spans="1:6" s="72" customFormat="1">
      <c r="A1320" s="74"/>
      <c r="B1320" s="75"/>
      <c r="C1320" s="70"/>
      <c r="D1320" s="70"/>
      <c r="E1320" s="70"/>
      <c r="F1320" s="76"/>
    </row>
    <row r="1321" spans="1:6" s="72" customFormat="1">
      <c r="A1321" s="74"/>
      <c r="B1321" s="75"/>
      <c r="C1321" s="70"/>
      <c r="D1321" s="70"/>
      <c r="E1321" s="70"/>
      <c r="F1321" s="76"/>
    </row>
    <row r="1322" spans="1:6" s="72" customFormat="1">
      <c r="A1322" s="74"/>
      <c r="B1322" s="75"/>
      <c r="C1322" s="70"/>
      <c r="D1322" s="70"/>
      <c r="E1322" s="70"/>
      <c r="F1322" s="76"/>
    </row>
    <row r="1323" spans="1:6" s="72" customFormat="1">
      <c r="A1323" s="74"/>
      <c r="B1323" s="75"/>
      <c r="C1323" s="70"/>
      <c r="D1323" s="70"/>
      <c r="E1323" s="70"/>
      <c r="F1323" s="76"/>
    </row>
    <row r="1324" spans="1:6" s="72" customFormat="1">
      <c r="A1324" s="74"/>
      <c r="B1324" s="75"/>
      <c r="C1324" s="70"/>
      <c r="D1324" s="70"/>
      <c r="E1324" s="70"/>
      <c r="F1324" s="76"/>
    </row>
    <row r="1325" spans="1:6" s="72" customFormat="1">
      <c r="A1325" s="74"/>
      <c r="B1325" s="75"/>
      <c r="C1325" s="70"/>
      <c r="D1325" s="70"/>
      <c r="E1325" s="70"/>
      <c r="F1325" s="76"/>
    </row>
    <row r="1326" spans="1:6" s="72" customFormat="1">
      <c r="A1326" s="74"/>
      <c r="B1326" s="75"/>
      <c r="C1326" s="70"/>
      <c r="D1326" s="70"/>
      <c r="E1326" s="70"/>
      <c r="F1326" s="76"/>
    </row>
    <row r="1327" spans="1:6" s="72" customFormat="1">
      <c r="A1327" s="74"/>
      <c r="B1327" s="75"/>
      <c r="C1327" s="70"/>
      <c r="D1327" s="70"/>
      <c r="E1327" s="70"/>
      <c r="F1327" s="76"/>
    </row>
    <row r="1328" spans="1:6" s="72" customFormat="1">
      <c r="A1328" s="74"/>
      <c r="B1328" s="75"/>
      <c r="C1328" s="70"/>
      <c r="D1328" s="70"/>
      <c r="E1328" s="70"/>
      <c r="F1328" s="76"/>
    </row>
    <row r="1329" spans="1:6" s="72" customFormat="1">
      <c r="A1329" s="74"/>
      <c r="B1329" s="75"/>
      <c r="C1329" s="70"/>
      <c r="D1329" s="70"/>
      <c r="E1329" s="70"/>
      <c r="F1329" s="76"/>
    </row>
    <row r="1330" spans="1:6" s="72" customFormat="1">
      <c r="A1330" s="74"/>
      <c r="B1330" s="75"/>
      <c r="C1330" s="70"/>
      <c r="D1330" s="70"/>
      <c r="E1330" s="70"/>
      <c r="F1330" s="76"/>
    </row>
    <row r="1331" spans="1:6" s="72" customFormat="1">
      <c r="A1331" s="74"/>
      <c r="B1331" s="75"/>
      <c r="C1331" s="70"/>
      <c r="D1331" s="70"/>
      <c r="E1331" s="70"/>
      <c r="F1331" s="76"/>
    </row>
    <row r="1332" spans="1:6" s="72" customFormat="1">
      <c r="A1332" s="74"/>
      <c r="B1332" s="75"/>
      <c r="C1332" s="70"/>
      <c r="D1332" s="70"/>
      <c r="E1332" s="70"/>
      <c r="F1332" s="76"/>
    </row>
    <row r="1333" spans="1:6" s="72" customFormat="1">
      <c r="A1333" s="74"/>
      <c r="B1333" s="75"/>
      <c r="C1333" s="70"/>
      <c r="D1333" s="70"/>
      <c r="E1333" s="70"/>
      <c r="F1333" s="76"/>
    </row>
    <row r="1334" spans="1:6" s="72" customFormat="1">
      <c r="A1334" s="74"/>
      <c r="B1334" s="75"/>
      <c r="C1334" s="70"/>
      <c r="D1334" s="70"/>
      <c r="E1334" s="70"/>
      <c r="F1334" s="76"/>
    </row>
    <row r="1335" spans="1:6" s="72" customFormat="1">
      <c r="A1335" s="74"/>
      <c r="B1335" s="75"/>
      <c r="C1335" s="70"/>
      <c r="D1335" s="70"/>
      <c r="E1335" s="70"/>
      <c r="F1335" s="76"/>
    </row>
    <row r="1336" spans="1:6" s="72" customFormat="1">
      <c r="A1336" s="74"/>
      <c r="B1336" s="75"/>
      <c r="C1336" s="70"/>
      <c r="D1336" s="70"/>
      <c r="E1336" s="70"/>
      <c r="F1336" s="76"/>
    </row>
    <row r="1337" spans="1:6" s="72" customFormat="1">
      <c r="A1337" s="74"/>
      <c r="B1337" s="75"/>
      <c r="C1337" s="70"/>
      <c r="D1337" s="70"/>
      <c r="E1337" s="70"/>
      <c r="F1337" s="76"/>
    </row>
    <row r="1338" spans="1:6" s="72" customFormat="1">
      <c r="A1338" s="74"/>
      <c r="B1338" s="75"/>
      <c r="C1338" s="70"/>
      <c r="D1338" s="70"/>
      <c r="E1338" s="70"/>
      <c r="F1338" s="76"/>
    </row>
    <row r="1339" spans="1:6" s="72" customFormat="1">
      <c r="A1339" s="74"/>
      <c r="B1339" s="75"/>
      <c r="C1339" s="70"/>
      <c r="D1339" s="70"/>
      <c r="E1339" s="70"/>
      <c r="F1339" s="76"/>
    </row>
    <row r="1340" spans="1:6" s="72" customFormat="1">
      <c r="A1340" s="74"/>
      <c r="B1340" s="75"/>
      <c r="C1340" s="70"/>
      <c r="D1340" s="70"/>
      <c r="E1340" s="70"/>
      <c r="F1340" s="76"/>
    </row>
    <row r="1341" spans="1:6" s="72" customFormat="1">
      <c r="A1341" s="74"/>
      <c r="B1341" s="75"/>
      <c r="C1341" s="70"/>
      <c r="D1341" s="70"/>
      <c r="E1341" s="70"/>
      <c r="F1341" s="76"/>
    </row>
    <row r="1342" spans="1:6" s="72" customFormat="1">
      <c r="A1342" s="74"/>
      <c r="B1342" s="75"/>
      <c r="C1342" s="70"/>
      <c r="D1342" s="70"/>
      <c r="E1342" s="70"/>
      <c r="F1342" s="76"/>
    </row>
    <row r="1343" spans="1:6" s="72" customFormat="1">
      <c r="A1343" s="74"/>
      <c r="B1343" s="75"/>
      <c r="C1343" s="70"/>
      <c r="D1343" s="70"/>
      <c r="E1343" s="70"/>
      <c r="F1343" s="76"/>
    </row>
    <row r="1344" spans="1:6" s="72" customFormat="1">
      <c r="A1344" s="74"/>
      <c r="B1344" s="75"/>
      <c r="C1344" s="70"/>
      <c r="D1344" s="70"/>
      <c r="E1344" s="70"/>
      <c r="F1344" s="76"/>
    </row>
    <row r="1345" spans="1:6" s="72" customFormat="1">
      <c r="A1345" s="74"/>
      <c r="B1345" s="75"/>
      <c r="C1345" s="70"/>
      <c r="D1345" s="70"/>
      <c r="E1345" s="70"/>
      <c r="F1345" s="76"/>
    </row>
    <row r="1346" spans="1:6" s="72" customFormat="1">
      <c r="A1346" s="74"/>
      <c r="B1346" s="75"/>
      <c r="C1346" s="70"/>
      <c r="D1346" s="70"/>
      <c r="E1346" s="70"/>
      <c r="F1346" s="76"/>
    </row>
    <row r="1347" spans="1:6" s="72" customFormat="1">
      <c r="A1347" s="74"/>
      <c r="B1347" s="75"/>
      <c r="C1347" s="70"/>
      <c r="D1347" s="70"/>
      <c r="E1347" s="70"/>
      <c r="F1347" s="76"/>
    </row>
    <row r="1348" spans="1:6" s="72" customFormat="1">
      <c r="A1348" s="74"/>
      <c r="B1348" s="75"/>
      <c r="C1348" s="70"/>
      <c r="D1348" s="70"/>
      <c r="E1348" s="70"/>
      <c r="F1348" s="76"/>
    </row>
    <row r="1349" spans="1:6" s="72" customFormat="1">
      <c r="A1349" s="74"/>
      <c r="B1349" s="75"/>
      <c r="C1349" s="70"/>
      <c r="D1349" s="70"/>
      <c r="E1349" s="70"/>
      <c r="F1349" s="76"/>
    </row>
    <row r="1350" spans="1:6" s="72" customFormat="1">
      <c r="A1350" s="74"/>
      <c r="B1350" s="75"/>
      <c r="C1350" s="70"/>
      <c r="D1350" s="70"/>
      <c r="E1350" s="70"/>
      <c r="F1350" s="76"/>
    </row>
    <row r="1351" spans="1:6" s="72" customFormat="1">
      <c r="A1351" s="74"/>
      <c r="B1351" s="75"/>
      <c r="C1351" s="70"/>
      <c r="D1351" s="70"/>
      <c r="E1351" s="70"/>
      <c r="F1351" s="76"/>
    </row>
    <row r="1352" spans="1:6" s="72" customFormat="1">
      <c r="A1352" s="74"/>
      <c r="B1352" s="75"/>
      <c r="C1352" s="70"/>
      <c r="D1352" s="70"/>
      <c r="E1352" s="70"/>
      <c r="F1352" s="76"/>
    </row>
    <row r="1353" spans="1:6" s="72" customFormat="1">
      <c r="A1353" s="74"/>
      <c r="B1353" s="75"/>
      <c r="C1353" s="70"/>
      <c r="D1353" s="70"/>
      <c r="E1353" s="70"/>
      <c r="F1353" s="76"/>
    </row>
    <row r="1354" spans="1:6" s="72" customFormat="1">
      <c r="A1354" s="74"/>
      <c r="B1354" s="75"/>
      <c r="C1354" s="70"/>
      <c r="D1354" s="70"/>
      <c r="E1354" s="70"/>
      <c r="F1354" s="76"/>
    </row>
    <row r="1355" spans="1:6" s="72" customFormat="1">
      <c r="A1355" s="74"/>
      <c r="B1355" s="75"/>
      <c r="C1355" s="70"/>
      <c r="D1355" s="70"/>
      <c r="E1355" s="70"/>
      <c r="F1355" s="76"/>
    </row>
    <row r="1356" spans="1:6" s="72" customFormat="1">
      <c r="A1356" s="74"/>
      <c r="B1356" s="75"/>
      <c r="C1356" s="70"/>
      <c r="D1356" s="70"/>
      <c r="E1356" s="70"/>
      <c r="F1356" s="76"/>
    </row>
    <row r="1357" spans="1:6" s="72" customFormat="1">
      <c r="A1357" s="74"/>
      <c r="B1357" s="75"/>
      <c r="C1357" s="70"/>
      <c r="D1357" s="70"/>
      <c r="E1357" s="70"/>
      <c r="F1357" s="76"/>
    </row>
    <row r="1358" spans="1:6" s="72" customFormat="1">
      <c r="A1358" s="74"/>
      <c r="B1358" s="75"/>
      <c r="C1358" s="70"/>
      <c r="D1358" s="70"/>
      <c r="E1358" s="70"/>
      <c r="F1358" s="76"/>
    </row>
    <row r="1359" spans="1:6" s="72" customFormat="1">
      <c r="A1359" s="74"/>
      <c r="B1359" s="75"/>
      <c r="C1359" s="70"/>
      <c r="D1359" s="70"/>
      <c r="E1359" s="70"/>
      <c r="F1359" s="76"/>
    </row>
    <row r="1360" spans="1:6" s="72" customFormat="1">
      <c r="A1360" s="74"/>
      <c r="B1360" s="75"/>
      <c r="C1360" s="70"/>
      <c r="D1360" s="70"/>
      <c r="E1360" s="70"/>
      <c r="F1360" s="76"/>
    </row>
    <row r="1361" spans="1:6" s="72" customFormat="1">
      <c r="A1361" s="74"/>
      <c r="B1361" s="75"/>
      <c r="C1361" s="70"/>
      <c r="D1361" s="70"/>
      <c r="E1361" s="70"/>
      <c r="F1361" s="76"/>
    </row>
    <row r="1362" spans="1:6" s="72" customFormat="1">
      <c r="A1362" s="74"/>
      <c r="B1362" s="75"/>
      <c r="C1362" s="70"/>
      <c r="D1362" s="70"/>
      <c r="E1362" s="70"/>
      <c r="F1362" s="76"/>
    </row>
    <row r="1363" spans="1:6" s="72" customFormat="1">
      <c r="A1363" s="74"/>
      <c r="B1363" s="75"/>
      <c r="C1363" s="70"/>
      <c r="D1363" s="70"/>
      <c r="E1363" s="70"/>
      <c r="F1363" s="76"/>
    </row>
    <row r="1364" spans="1:6" s="72" customFormat="1">
      <c r="A1364" s="74"/>
      <c r="B1364" s="75"/>
      <c r="C1364" s="70"/>
      <c r="D1364" s="70"/>
      <c r="E1364" s="70"/>
      <c r="F1364" s="76"/>
    </row>
    <row r="1365" spans="1:6" s="72" customFormat="1">
      <c r="A1365" s="74"/>
      <c r="B1365" s="75"/>
      <c r="C1365" s="70"/>
      <c r="D1365" s="70"/>
      <c r="E1365" s="70"/>
      <c r="F1365" s="76"/>
    </row>
    <row r="1366" spans="1:6" s="72" customFormat="1">
      <c r="A1366" s="74"/>
      <c r="B1366" s="75"/>
      <c r="C1366" s="70"/>
      <c r="D1366" s="70"/>
      <c r="E1366" s="70"/>
      <c r="F1366" s="76"/>
    </row>
    <row r="1367" spans="1:6" s="72" customFormat="1">
      <c r="A1367" s="74"/>
      <c r="B1367" s="75"/>
      <c r="C1367" s="70"/>
      <c r="D1367" s="70"/>
      <c r="E1367" s="70"/>
      <c r="F1367" s="76"/>
    </row>
    <row r="1368" spans="1:6" s="72" customFormat="1">
      <c r="A1368" s="74"/>
      <c r="B1368" s="75"/>
      <c r="C1368" s="70"/>
      <c r="D1368" s="70"/>
      <c r="E1368" s="70"/>
      <c r="F1368" s="76"/>
    </row>
    <row r="1369" spans="1:6" s="72" customFormat="1">
      <c r="A1369" s="74"/>
      <c r="B1369" s="75"/>
      <c r="C1369" s="70"/>
      <c r="D1369" s="70"/>
      <c r="E1369" s="70"/>
      <c r="F1369" s="76"/>
    </row>
    <row r="1370" spans="1:6" s="72" customFormat="1">
      <c r="A1370" s="74"/>
      <c r="B1370" s="75"/>
      <c r="C1370" s="70"/>
      <c r="D1370" s="70"/>
      <c r="E1370" s="70"/>
      <c r="F1370" s="76"/>
    </row>
    <row r="1371" spans="1:6" s="72" customFormat="1">
      <c r="A1371" s="74"/>
      <c r="B1371" s="75"/>
      <c r="C1371" s="70"/>
      <c r="D1371" s="70"/>
      <c r="E1371" s="70"/>
      <c r="F1371" s="76"/>
    </row>
    <row r="1372" spans="1:6" s="72" customFormat="1">
      <c r="A1372" s="74"/>
      <c r="B1372" s="75"/>
      <c r="C1372" s="70"/>
      <c r="D1372" s="70"/>
      <c r="E1372" s="70"/>
      <c r="F1372" s="76"/>
    </row>
    <row r="1373" spans="1:6" s="72" customFormat="1">
      <c r="A1373" s="74"/>
      <c r="B1373" s="75"/>
      <c r="C1373" s="70"/>
      <c r="D1373" s="70"/>
      <c r="E1373" s="70"/>
      <c r="F1373" s="76"/>
    </row>
    <row r="1374" spans="1:6" s="72" customFormat="1">
      <c r="A1374" s="74"/>
      <c r="B1374" s="75"/>
      <c r="C1374" s="70"/>
      <c r="D1374" s="70"/>
      <c r="E1374" s="70"/>
      <c r="F1374" s="76"/>
    </row>
    <row r="1375" spans="1:6" s="72" customFormat="1">
      <c r="A1375" s="74"/>
      <c r="B1375" s="75"/>
      <c r="C1375" s="70"/>
      <c r="D1375" s="70"/>
      <c r="E1375" s="70"/>
      <c r="F1375" s="76"/>
    </row>
    <row r="1376" spans="1:6" s="72" customFormat="1">
      <c r="A1376" s="74"/>
      <c r="B1376" s="75"/>
      <c r="C1376" s="70"/>
      <c r="D1376" s="70"/>
      <c r="E1376" s="70"/>
      <c r="F1376" s="76"/>
    </row>
    <row r="1377" spans="1:6" s="72" customFormat="1">
      <c r="A1377" s="74"/>
      <c r="B1377" s="75"/>
      <c r="C1377" s="70"/>
      <c r="D1377" s="70"/>
      <c r="E1377" s="70"/>
      <c r="F1377" s="76"/>
    </row>
    <row r="1378" spans="1:6" s="72" customFormat="1">
      <c r="A1378" s="74"/>
      <c r="B1378" s="75"/>
      <c r="C1378" s="70"/>
      <c r="D1378" s="70"/>
      <c r="E1378" s="70"/>
      <c r="F1378" s="76"/>
    </row>
    <row r="1379" spans="1:6" s="72" customFormat="1">
      <c r="A1379" s="74"/>
      <c r="B1379" s="75"/>
      <c r="C1379" s="70"/>
      <c r="D1379" s="70"/>
      <c r="E1379" s="70"/>
      <c r="F1379" s="76"/>
    </row>
    <row r="1380" spans="1:6" s="72" customFormat="1">
      <c r="A1380" s="74"/>
      <c r="B1380" s="75"/>
      <c r="C1380" s="70"/>
      <c r="D1380" s="70"/>
      <c r="E1380" s="70"/>
      <c r="F1380" s="76"/>
    </row>
    <row r="1381" spans="1:6" s="72" customFormat="1">
      <c r="A1381" s="74"/>
      <c r="B1381" s="75"/>
      <c r="C1381" s="70"/>
      <c r="D1381" s="70"/>
      <c r="E1381" s="70"/>
      <c r="F1381" s="76"/>
    </row>
    <row r="1382" spans="1:6" s="72" customFormat="1">
      <c r="A1382" s="74"/>
      <c r="B1382" s="75"/>
      <c r="C1382" s="70"/>
      <c r="D1382" s="70"/>
      <c r="E1382" s="70"/>
      <c r="F1382" s="76"/>
    </row>
    <row r="1383" spans="1:6" s="72" customFormat="1">
      <c r="A1383" s="74"/>
      <c r="B1383" s="75"/>
      <c r="C1383" s="70"/>
      <c r="D1383" s="70"/>
      <c r="E1383" s="70"/>
      <c r="F1383" s="76"/>
    </row>
    <row r="1384" spans="1:6" s="72" customFormat="1">
      <c r="A1384" s="74"/>
      <c r="B1384" s="75"/>
      <c r="C1384" s="70"/>
      <c r="D1384" s="70"/>
      <c r="E1384" s="70"/>
      <c r="F1384" s="76"/>
    </row>
    <row r="1385" spans="1:6" s="72" customFormat="1">
      <c r="A1385" s="74"/>
      <c r="B1385" s="75"/>
      <c r="C1385" s="70"/>
      <c r="D1385" s="70"/>
      <c r="E1385" s="70"/>
      <c r="F1385" s="76"/>
    </row>
    <row r="1386" spans="1:6" s="72" customFormat="1">
      <c r="A1386" s="74"/>
      <c r="B1386" s="75"/>
      <c r="C1386" s="70"/>
      <c r="D1386" s="70"/>
      <c r="E1386" s="70"/>
      <c r="F1386" s="76"/>
    </row>
    <row r="1387" spans="1:6" s="72" customFormat="1">
      <c r="A1387" s="74"/>
      <c r="B1387" s="75"/>
      <c r="C1387" s="70"/>
      <c r="D1387" s="70"/>
      <c r="E1387" s="70"/>
      <c r="F1387" s="76"/>
    </row>
    <row r="1388" spans="1:6" s="72" customFormat="1">
      <c r="A1388" s="74"/>
      <c r="B1388" s="75"/>
      <c r="C1388" s="70"/>
      <c r="D1388" s="70"/>
      <c r="E1388" s="70"/>
      <c r="F1388" s="76"/>
    </row>
    <row r="1389" spans="1:6" s="72" customFormat="1">
      <c r="A1389" s="74"/>
      <c r="B1389" s="75"/>
      <c r="C1389" s="70"/>
      <c r="D1389" s="70"/>
      <c r="E1389" s="70"/>
      <c r="F1389" s="76"/>
    </row>
    <row r="1390" spans="1:6" s="72" customFormat="1">
      <c r="A1390" s="74"/>
      <c r="B1390" s="75"/>
      <c r="C1390" s="70"/>
      <c r="D1390" s="70"/>
      <c r="E1390" s="70"/>
      <c r="F1390" s="76"/>
    </row>
    <row r="1391" spans="1:6" s="72" customFormat="1">
      <c r="A1391" s="74"/>
      <c r="B1391" s="75"/>
      <c r="C1391" s="70"/>
      <c r="D1391" s="70"/>
      <c r="E1391" s="70"/>
      <c r="F1391" s="76"/>
    </row>
    <row r="1392" spans="1:6" s="72" customFormat="1">
      <c r="A1392" s="74"/>
      <c r="B1392" s="75"/>
      <c r="C1392" s="70"/>
      <c r="D1392" s="70"/>
      <c r="E1392" s="70"/>
      <c r="F1392" s="76"/>
    </row>
    <row r="1393" spans="1:6" s="72" customFormat="1">
      <c r="A1393" s="74"/>
      <c r="B1393" s="75"/>
      <c r="C1393" s="70"/>
      <c r="D1393" s="70"/>
      <c r="E1393" s="70"/>
      <c r="F1393" s="76"/>
    </row>
    <row r="1394" spans="1:6" s="72" customFormat="1">
      <c r="A1394" s="74"/>
      <c r="B1394" s="75"/>
      <c r="C1394" s="70"/>
      <c r="D1394" s="70"/>
      <c r="E1394" s="70"/>
      <c r="F1394" s="76"/>
    </row>
    <row r="1395" spans="1:6" s="72" customFormat="1">
      <c r="A1395" s="74"/>
      <c r="B1395" s="75"/>
      <c r="C1395" s="70"/>
      <c r="D1395" s="70"/>
      <c r="E1395" s="70"/>
      <c r="F1395" s="76"/>
    </row>
    <row r="1396" spans="1:6" s="72" customFormat="1">
      <c r="A1396" s="74"/>
      <c r="B1396" s="75"/>
      <c r="C1396" s="70"/>
      <c r="D1396" s="70"/>
      <c r="E1396" s="70"/>
      <c r="F1396" s="76"/>
    </row>
    <row r="1397" spans="1:6" s="72" customFormat="1">
      <c r="A1397" s="74"/>
      <c r="B1397" s="75"/>
      <c r="C1397" s="70"/>
      <c r="D1397" s="70"/>
      <c r="E1397" s="70"/>
      <c r="F1397" s="76"/>
    </row>
    <row r="1398" spans="1:6" s="72" customFormat="1">
      <c r="A1398" s="74"/>
      <c r="B1398" s="75"/>
      <c r="C1398" s="70"/>
      <c r="D1398" s="70"/>
      <c r="E1398" s="70"/>
      <c r="F1398" s="76"/>
    </row>
    <row r="1399" spans="1:6" s="72" customFormat="1">
      <c r="A1399" s="74"/>
      <c r="B1399" s="75"/>
      <c r="C1399" s="70"/>
      <c r="D1399" s="70"/>
      <c r="E1399" s="70"/>
      <c r="F1399" s="76"/>
    </row>
    <row r="1400" spans="1:6" s="72" customFormat="1">
      <c r="A1400" s="74"/>
      <c r="B1400" s="75"/>
      <c r="C1400" s="70"/>
      <c r="D1400" s="70"/>
      <c r="E1400" s="70"/>
      <c r="F1400" s="76"/>
    </row>
    <row r="1401" spans="1:6" s="72" customFormat="1">
      <c r="A1401" s="74"/>
      <c r="B1401" s="75"/>
      <c r="C1401" s="70"/>
      <c r="D1401" s="70"/>
      <c r="E1401" s="70"/>
      <c r="F1401" s="76"/>
    </row>
    <row r="1402" spans="1:6" s="72" customFormat="1">
      <c r="A1402" s="74"/>
      <c r="B1402" s="75"/>
      <c r="C1402" s="70"/>
      <c r="D1402" s="70"/>
      <c r="E1402" s="70"/>
      <c r="F1402" s="76"/>
    </row>
    <row r="1403" spans="1:6" s="72" customFormat="1">
      <c r="A1403" s="74"/>
      <c r="B1403" s="75"/>
      <c r="C1403" s="70"/>
      <c r="D1403" s="70"/>
      <c r="E1403" s="70"/>
      <c r="F1403" s="76"/>
    </row>
    <row r="1404" spans="1:6" s="72" customFormat="1">
      <c r="A1404" s="74"/>
      <c r="B1404" s="75"/>
      <c r="C1404" s="70"/>
      <c r="D1404" s="70"/>
      <c r="E1404" s="70"/>
      <c r="F1404" s="76"/>
    </row>
    <row r="1405" spans="1:6" s="72" customFormat="1">
      <c r="A1405" s="74"/>
      <c r="B1405" s="75"/>
      <c r="C1405" s="70"/>
      <c r="D1405" s="70"/>
      <c r="E1405" s="70"/>
      <c r="F1405" s="76"/>
    </row>
    <row r="1406" spans="1:6" s="72" customFormat="1">
      <c r="A1406" s="74"/>
      <c r="B1406" s="75"/>
      <c r="C1406" s="70"/>
      <c r="D1406" s="70"/>
      <c r="E1406" s="70"/>
      <c r="F1406" s="76"/>
    </row>
    <row r="1407" spans="1:6" s="72" customFormat="1">
      <c r="A1407" s="74"/>
      <c r="B1407" s="75"/>
      <c r="C1407" s="70"/>
      <c r="D1407" s="70"/>
      <c r="E1407" s="70"/>
      <c r="F1407" s="76"/>
    </row>
    <row r="1408" spans="1:6" s="72" customFormat="1">
      <c r="A1408" s="74"/>
      <c r="B1408" s="75"/>
      <c r="C1408" s="70"/>
      <c r="D1408" s="70"/>
      <c r="E1408" s="70"/>
      <c r="F1408" s="76"/>
    </row>
    <row r="1409" spans="1:6" s="72" customFormat="1">
      <c r="A1409" s="74"/>
      <c r="B1409" s="75"/>
      <c r="C1409" s="70"/>
      <c r="D1409" s="70"/>
      <c r="E1409" s="70"/>
      <c r="F1409" s="76"/>
    </row>
    <row r="1410" spans="1:6" s="72" customFormat="1">
      <c r="A1410" s="74"/>
      <c r="B1410" s="75"/>
      <c r="C1410" s="70"/>
      <c r="D1410" s="70"/>
      <c r="E1410" s="70"/>
      <c r="F1410" s="76"/>
    </row>
    <row r="1411" spans="1:6" s="72" customFormat="1">
      <c r="A1411" s="74"/>
      <c r="B1411" s="75"/>
      <c r="C1411" s="70"/>
      <c r="D1411" s="70"/>
      <c r="E1411" s="70"/>
      <c r="F1411" s="76"/>
    </row>
    <row r="1412" spans="1:6" s="72" customFormat="1">
      <c r="A1412" s="74"/>
      <c r="B1412" s="75"/>
      <c r="C1412" s="70"/>
      <c r="D1412" s="70"/>
      <c r="E1412" s="70"/>
      <c r="F1412" s="76"/>
    </row>
    <row r="1413" spans="1:6" s="72" customFormat="1">
      <c r="A1413" s="74"/>
      <c r="B1413" s="75"/>
      <c r="C1413" s="70"/>
      <c r="D1413" s="70"/>
      <c r="E1413" s="70"/>
      <c r="F1413" s="76"/>
    </row>
    <row r="1414" spans="1:6" s="72" customFormat="1">
      <c r="A1414" s="74"/>
      <c r="B1414" s="75"/>
      <c r="C1414" s="70"/>
      <c r="D1414" s="70"/>
      <c r="E1414" s="70"/>
      <c r="F1414" s="76"/>
    </row>
    <row r="1415" spans="1:6" s="72" customFormat="1">
      <c r="A1415" s="74"/>
      <c r="B1415" s="75"/>
      <c r="C1415" s="70"/>
      <c r="D1415" s="70"/>
      <c r="E1415" s="70"/>
      <c r="F1415" s="76"/>
    </row>
    <row r="1416" spans="1:6" s="72" customFormat="1">
      <c r="A1416" s="74"/>
      <c r="B1416" s="75"/>
      <c r="C1416" s="70"/>
      <c r="D1416" s="70"/>
      <c r="E1416" s="70"/>
      <c r="F1416" s="76"/>
    </row>
    <row r="1417" spans="1:6" s="72" customFormat="1">
      <c r="A1417" s="74"/>
      <c r="B1417" s="75"/>
      <c r="C1417" s="70"/>
      <c r="D1417" s="70"/>
      <c r="E1417" s="70"/>
      <c r="F1417" s="76"/>
    </row>
    <row r="1418" spans="1:6" s="72" customFormat="1">
      <c r="A1418" s="74"/>
      <c r="B1418" s="75"/>
      <c r="C1418" s="70"/>
      <c r="D1418" s="70"/>
      <c r="E1418" s="70"/>
      <c r="F1418" s="76"/>
    </row>
    <row r="1419" spans="1:6" s="72" customFormat="1">
      <c r="A1419" s="74"/>
      <c r="B1419" s="75"/>
      <c r="C1419" s="70"/>
      <c r="D1419" s="70"/>
      <c r="E1419" s="70"/>
      <c r="F1419" s="76"/>
    </row>
    <row r="1420" spans="1:6" s="72" customFormat="1">
      <c r="A1420" s="74"/>
      <c r="B1420" s="75"/>
      <c r="C1420" s="70"/>
      <c r="D1420" s="70"/>
      <c r="E1420" s="70"/>
      <c r="F1420" s="76"/>
    </row>
    <row r="1421" spans="1:6" s="72" customFormat="1">
      <c r="A1421" s="74"/>
      <c r="B1421" s="75"/>
      <c r="C1421" s="70"/>
      <c r="D1421" s="70"/>
      <c r="E1421" s="70"/>
      <c r="F1421" s="76"/>
    </row>
    <row r="1422" spans="1:6" s="72" customFormat="1">
      <c r="A1422" s="74"/>
      <c r="B1422" s="75"/>
      <c r="C1422" s="70"/>
      <c r="D1422" s="70"/>
      <c r="E1422" s="70"/>
      <c r="F1422" s="76"/>
    </row>
    <row r="1423" spans="1:6" s="72" customFormat="1">
      <c r="A1423" s="74"/>
      <c r="B1423" s="75"/>
      <c r="C1423" s="70"/>
      <c r="D1423" s="70"/>
      <c r="E1423" s="70"/>
      <c r="F1423" s="76"/>
    </row>
    <row r="1424" spans="1:6" s="72" customFormat="1">
      <c r="A1424" s="74"/>
      <c r="B1424" s="75"/>
      <c r="C1424" s="70"/>
      <c r="D1424" s="70"/>
      <c r="E1424" s="70"/>
      <c r="F1424" s="76"/>
    </row>
    <row r="1425" spans="1:6" s="72" customFormat="1">
      <c r="A1425" s="74"/>
      <c r="B1425" s="75"/>
      <c r="C1425" s="70"/>
      <c r="D1425" s="70"/>
      <c r="E1425" s="70"/>
      <c r="F1425" s="76"/>
    </row>
    <row r="1426" spans="1:6" s="72" customFormat="1">
      <c r="A1426" s="74"/>
      <c r="B1426" s="75"/>
      <c r="C1426" s="70"/>
      <c r="D1426" s="70"/>
      <c r="E1426" s="70"/>
      <c r="F1426" s="76"/>
    </row>
    <row r="1427" spans="1:6" s="72" customFormat="1">
      <c r="A1427" s="74"/>
      <c r="B1427" s="75"/>
      <c r="C1427" s="70"/>
      <c r="D1427" s="70"/>
      <c r="E1427" s="70"/>
      <c r="F1427" s="76"/>
    </row>
    <row r="1428" spans="1:6" s="72" customFormat="1">
      <c r="A1428" s="74"/>
      <c r="B1428" s="75"/>
      <c r="C1428" s="70"/>
      <c r="D1428" s="70"/>
      <c r="E1428" s="70"/>
      <c r="F1428" s="76"/>
    </row>
    <row r="1429" spans="1:6" s="72" customFormat="1">
      <c r="A1429" s="74"/>
      <c r="B1429" s="75"/>
      <c r="C1429" s="70"/>
      <c r="D1429" s="70"/>
      <c r="E1429" s="70"/>
      <c r="F1429" s="76"/>
    </row>
    <row r="1430" spans="1:6" s="72" customFormat="1">
      <c r="A1430" s="74"/>
      <c r="B1430" s="75"/>
      <c r="C1430" s="70"/>
      <c r="D1430" s="70"/>
      <c r="E1430" s="70"/>
      <c r="F1430" s="76"/>
    </row>
    <row r="1431" spans="1:6" s="72" customFormat="1">
      <c r="A1431" s="74"/>
      <c r="B1431" s="75"/>
      <c r="C1431" s="70"/>
      <c r="D1431" s="70"/>
      <c r="E1431" s="70"/>
      <c r="F1431" s="76"/>
    </row>
    <row r="1432" spans="1:6" s="72" customFormat="1">
      <c r="A1432" s="74"/>
      <c r="B1432" s="75"/>
      <c r="C1432" s="70"/>
      <c r="D1432" s="70"/>
      <c r="E1432" s="70"/>
      <c r="F1432" s="76"/>
    </row>
    <row r="1433" spans="1:6" s="72" customFormat="1">
      <c r="A1433" s="74"/>
      <c r="B1433" s="75"/>
      <c r="C1433" s="70"/>
      <c r="D1433" s="70"/>
      <c r="E1433" s="70"/>
      <c r="F1433" s="76"/>
    </row>
    <row r="1434" spans="1:6" s="72" customFormat="1">
      <c r="A1434" s="74"/>
      <c r="B1434" s="75"/>
      <c r="C1434" s="70"/>
      <c r="D1434" s="70"/>
      <c r="E1434" s="70"/>
      <c r="F1434" s="76"/>
    </row>
    <row r="1435" spans="1:6" s="72" customFormat="1">
      <c r="A1435" s="74"/>
      <c r="B1435" s="75"/>
      <c r="C1435" s="70"/>
      <c r="D1435" s="70"/>
      <c r="E1435" s="70"/>
      <c r="F1435" s="76"/>
    </row>
    <row r="1436" spans="1:6" s="72" customFormat="1">
      <c r="A1436" s="74"/>
      <c r="B1436" s="75"/>
      <c r="C1436" s="70"/>
      <c r="D1436" s="70"/>
      <c r="E1436" s="70"/>
      <c r="F1436" s="76"/>
    </row>
    <row r="1437" spans="1:6" s="72" customFormat="1">
      <c r="A1437" s="74"/>
      <c r="B1437" s="75"/>
      <c r="C1437" s="70"/>
      <c r="D1437" s="70"/>
      <c r="E1437" s="70"/>
      <c r="F1437" s="76"/>
    </row>
    <row r="1438" spans="1:6" s="72" customFormat="1">
      <c r="A1438" s="74"/>
      <c r="B1438" s="75"/>
      <c r="C1438" s="70"/>
      <c r="D1438" s="70"/>
      <c r="E1438" s="70"/>
      <c r="F1438" s="76"/>
    </row>
    <row r="1439" spans="1:6" s="72" customFormat="1">
      <c r="A1439" s="74"/>
      <c r="B1439" s="75"/>
      <c r="C1439" s="70"/>
      <c r="D1439" s="70"/>
      <c r="E1439" s="70"/>
      <c r="F1439" s="76"/>
    </row>
    <row r="1440" spans="1:6" s="72" customFormat="1">
      <c r="A1440" s="74"/>
      <c r="B1440" s="75"/>
      <c r="C1440" s="70"/>
      <c r="D1440" s="70"/>
      <c r="E1440" s="70"/>
      <c r="F1440" s="76"/>
    </row>
    <row r="1441" spans="1:6" s="72" customFormat="1">
      <c r="A1441" s="74"/>
      <c r="B1441" s="75"/>
      <c r="C1441" s="70"/>
      <c r="D1441" s="70"/>
      <c r="E1441" s="70"/>
      <c r="F1441" s="76"/>
    </row>
    <row r="1442" spans="1:6" s="72" customFormat="1">
      <c r="A1442" s="74"/>
      <c r="B1442" s="75"/>
      <c r="C1442" s="70"/>
      <c r="D1442" s="70"/>
      <c r="E1442" s="70"/>
      <c r="F1442" s="76"/>
    </row>
    <row r="1443" spans="1:6" s="72" customFormat="1">
      <c r="A1443" s="74"/>
      <c r="B1443" s="75"/>
      <c r="C1443" s="70"/>
      <c r="D1443" s="70"/>
      <c r="E1443" s="70"/>
      <c r="F1443" s="76"/>
    </row>
    <row r="1444" spans="1:6" s="72" customFormat="1">
      <c r="A1444" s="74"/>
      <c r="B1444" s="75"/>
      <c r="C1444" s="70"/>
      <c r="D1444" s="70"/>
      <c r="E1444" s="70"/>
      <c r="F1444" s="76"/>
    </row>
    <row r="1445" spans="1:6" s="72" customFormat="1">
      <c r="A1445" s="74"/>
      <c r="B1445" s="75"/>
      <c r="C1445" s="70"/>
      <c r="D1445" s="70"/>
      <c r="E1445" s="70"/>
      <c r="F1445" s="76"/>
    </row>
    <row r="1446" spans="1:6" s="72" customFormat="1">
      <c r="A1446" s="74"/>
      <c r="B1446" s="75"/>
      <c r="C1446" s="70"/>
      <c r="D1446" s="70"/>
      <c r="E1446" s="70"/>
      <c r="F1446" s="76"/>
    </row>
    <row r="1447" spans="1:6" s="72" customFormat="1">
      <c r="A1447" s="74"/>
      <c r="B1447" s="75"/>
      <c r="C1447" s="70"/>
      <c r="D1447" s="70"/>
      <c r="E1447" s="70"/>
      <c r="F1447" s="76"/>
    </row>
    <row r="1448" spans="1:6" s="72" customFormat="1">
      <c r="A1448" s="74"/>
      <c r="B1448" s="75"/>
      <c r="C1448" s="70"/>
      <c r="D1448" s="70"/>
      <c r="E1448" s="70"/>
      <c r="F1448" s="76"/>
    </row>
    <row r="1449" spans="1:6" s="72" customFormat="1">
      <c r="A1449" s="74"/>
      <c r="B1449" s="75"/>
      <c r="C1449" s="70"/>
      <c r="D1449" s="70"/>
      <c r="E1449" s="70"/>
      <c r="F1449" s="76"/>
    </row>
    <row r="1450" spans="1:6" s="72" customFormat="1">
      <c r="A1450" s="74"/>
      <c r="B1450" s="75"/>
      <c r="C1450" s="70"/>
      <c r="D1450" s="70"/>
      <c r="E1450" s="70"/>
      <c r="F1450" s="76"/>
    </row>
    <row r="1451" spans="1:6" s="72" customFormat="1">
      <c r="A1451" s="74"/>
      <c r="B1451" s="75"/>
      <c r="C1451" s="70"/>
      <c r="D1451" s="70"/>
      <c r="E1451" s="70"/>
      <c r="F1451" s="76"/>
    </row>
    <row r="1452" spans="1:6" s="72" customFormat="1">
      <c r="A1452" s="74"/>
      <c r="B1452" s="75"/>
      <c r="C1452" s="70"/>
      <c r="D1452" s="70"/>
      <c r="E1452" s="70"/>
      <c r="F1452" s="76"/>
    </row>
    <row r="1453" spans="1:6" s="72" customFormat="1">
      <c r="A1453" s="74"/>
      <c r="B1453" s="75"/>
      <c r="C1453" s="70"/>
      <c r="D1453" s="70"/>
      <c r="E1453" s="70"/>
      <c r="F1453" s="76"/>
    </row>
    <row r="1454" spans="1:6" s="72" customFormat="1">
      <c r="A1454" s="74"/>
      <c r="B1454" s="75"/>
      <c r="C1454" s="70"/>
      <c r="D1454" s="70"/>
      <c r="E1454" s="70"/>
      <c r="F1454" s="76"/>
    </row>
    <row r="1455" spans="1:6" s="72" customFormat="1">
      <c r="A1455" s="74"/>
      <c r="B1455" s="75"/>
      <c r="C1455" s="70"/>
      <c r="D1455" s="70"/>
      <c r="E1455" s="70"/>
      <c r="F1455" s="76"/>
    </row>
    <row r="1456" spans="1:6" s="72" customFormat="1">
      <c r="A1456" s="74"/>
      <c r="B1456" s="75"/>
      <c r="C1456" s="70"/>
      <c r="D1456" s="70"/>
      <c r="E1456" s="70"/>
      <c r="F1456" s="76"/>
    </row>
    <row r="1457" spans="1:6" s="72" customFormat="1">
      <c r="A1457" s="74"/>
      <c r="B1457" s="75"/>
      <c r="C1457" s="70"/>
      <c r="D1457" s="70"/>
      <c r="E1457" s="70"/>
      <c r="F1457" s="76"/>
    </row>
    <row r="1458" spans="1:6" s="72" customFormat="1">
      <c r="A1458" s="74"/>
      <c r="B1458" s="75"/>
      <c r="C1458" s="70"/>
      <c r="D1458" s="70"/>
      <c r="E1458" s="70"/>
      <c r="F1458" s="76"/>
    </row>
    <row r="1459" spans="1:6" s="72" customFormat="1">
      <c r="A1459" s="74"/>
      <c r="B1459" s="75"/>
      <c r="C1459" s="70"/>
      <c r="D1459" s="70"/>
      <c r="E1459" s="70"/>
      <c r="F1459" s="76"/>
    </row>
    <row r="1460" spans="1:6" s="72" customFormat="1">
      <c r="A1460" s="74"/>
      <c r="B1460" s="75"/>
      <c r="C1460" s="70"/>
      <c r="D1460" s="70"/>
      <c r="E1460" s="70"/>
      <c r="F1460" s="76"/>
    </row>
    <row r="1461" spans="1:6" s="72" customFormat="1">
      <c r="A1461" s="74"/>
      <c r="B1461" s="75"/>
      <c r="C1461" s="70"/>
      <c r="D1461" s="70"/>
      <c r="E1461" s="70"/>
      <c r="F1461" s="76"/>
    </row>
    <row r="1462" spans="1:6" s="72" customFormat="1">
      <c r="A1462" s="74"/>
      <c r="B1462" s="75"/>
      <c r="C1462" s="70"/>
      <c r="D1462" s="70"/>
      <c r="E1462" s="70"/>
      <c r="F1462" s="76"/>
    </row>
    <row r="1463" spans="1:6" s="72" customFormat="1">
      <c r="A1463" s="74"/>
      <c r="B1463" s="75"/>
      <c r="C1463" s="70"/>
      <c r="D1463" s="70"/>
      <c r="E1463" s="70"/>
      <c r="F1463" s="76"/>
    </row>
    <row r="1464" spans="1:6" s="72" customFormat="1">
      <c r="A1464" s="74"/>
      <c r="B1464" s="75"/>
      <c r="C1464" s="70"/>
      <c r="D1464" s="70"/>
      <c r="E1464" s="70"/>
      <c r="F1464" s="76"/>
    </row>
    <row r="1465" spans="1:6" s="72" customFormat="1">
      <c r="A1465" s="74"/>
      <c r="B1465" s="75"/>
      <c r="C1465" s="70"/>
      <c r="D1465" s="70"/>
      <c r="E1465" s="70"/>
      <c r="F1465" s="76"/>
    </row>
    <row r="1466" spans="1:6" s="72" customFormat="1">
      <c r="A1466" s="74"/>
      <c r="B1466" s="75"/>
      <c r="C1466" s="70"/>
      <c r="D1466" s="70"/>
      <c r="E1466" s="70"/>
      <c r="F1466" s="76"/>
    </row>
    <row r="1467" spans="1:6" s="72" customFormat="1">
      <c r="A1467" s="74"/>
      <c r="B1467" s="75"/>
      <c r="C1467" s="70"/>
      <c r="D1467" s="70"/>
      <c r="E1467" s="70"/>
      <c r="F1467" s="76"/>
    </row>
    <row r="1468" spans="1:6" s="72" customFormat="1">
      <c r="A1468" s="74"/>
      <c r="B1468" s="75"/>
      <c r="C1468" s="70"/>
      <c r="D1468" s="70"/>
      <c r="E1468" s="70"/>
      <c r="F1468" s="76"/>
    </row>
    <row r="1469" spans="1:6" s="72" customFormat="1">
      <c r="A1469" s="74"/>
      <c r="B1469" s="75"/>
      <c r="C1469" s="70"/>
      <c r="D1469" s="70"/>
      <c r="E1469" s="70"/>
      <c r="F1469" s="76"/>
    </row>
    <row r="1470" spans="1:6" s="72" customFormat="1">
      <c r="A1470" s="74"/>
      <c r="B1470" s="75"/>
      <c r="C1470" s="70"/>
      <c r="D1470" s="70"/>
      <c r="E1470" s="70"/>
      <c r="F1470" s="76"/>
    </row>
    <row r="1471" spans="1:6" s="72" customFormat="1">
      <c r="A1471" s="74"/>
      <c r="B1471" s="75"/>
      <c r="C1471" s="70"/>
      <c r="D1471" s="70"/>
      <c r="E1471" s="70"/>
      <c r="F1471" s="76"/>
    </row>
    <row r="1472" spans="1:6" s="72" customFormat="1">
      <c r="A1472" s="74"/>
      <c r="B1472" s="75"/>
      <c r="C1472" s="70"/>
      <c r="D1472" s="70"/>
      <c r="E1472" s="70"/>
      <c r="F1472" s="76"/>
    </row>
    <row r="1473" spans="1:6" s="72" customFormat="1">
      <c r="A1473" s="74"/>
      <c r="B1473" s="75"/>
      <c r="C1473" s="70"/>
      <c r="D1473" s="70"/>
      <c r="E1473" s="70"/>
      <c r="F1473" s="76"/>
    </row>
    <row r="1474" spans="1:6" s="72" customFormat="1">
      <c r="A1474" s="74"/>
      <c r="B1474" s="75"/>
      <c r="C1474" s="70"/>
      <c r="D1474" s="70"/>
      <c r="E1474" s="70"/>
      <c r="F1474" s="76"/>
    </row>
    <row r="1475" spans="1:6" s="72" customFormat="1">
      <c r="A1475" s="74"/>
      <c r="B1475" s="75"/>
      <c r="C1475" s="70"/>
      <c r="D1475" s="70"/>
      <c r="E1475" s="70"/>
      <c r="F1475" s="76"/>
    </row>
    <row r="1476" spans="1:6" s="72" customFormat="1">
      <c r="A1476" s="74"/>
      <c r="B1476" s="75"/>
      <c r="C1476" s="70"/>
      <c r="D1476" s="70"/>
      <c r="E1476" s="70"/>
      <c r="F1476" s="76"/>
    </row>
    <row r="1477" spans="1:6" s="72" customFormat="1">
      <c r="A1477" s="74"/>
      <c r="B1477" s="75"/>
      <c r="C1477" s="70"/>
      <c r="D1477" s="70"/>
      <c r="E1477" s="70"/>
      <c r="F1477" s="76"/>
    </row>
    <row r="1478" spans="1:6" s="72" customFormat="1">
      <c r="A1478" s="74"/>
      <c r="B1478" s="75"/>
      <c r="C1478" s="70"/>
      <c r="D1478" s="70"/>
      <c r="E1478" s="70"/>
      <c r="F1478" s="76"/>
    </row>
    <row r="1479" spans="1:6" s="72" customFormat="1">
      <c r="A1479" s="74"/>
      <c r="B1479" s="75"/>
      <c r="C1479" s="70"/>
      <c r="D1479" s="70"/>
      <c r="E1479" s="70"/>
      <c r="F1479" s="76"/>
    </row>
    <row r="1480" spans="1:6" s="72" customFormat="1">
      <c r="A1480" s="74"/>
      <c r="B1480" s="75"/>
      <c r="C1480" s="70"/>
      <c r="D1480" s="70"/>
      <c r="E1480" s="70"/>
      <c r="F1480" s="76"/>
    </row>
    <row r="1481" spans="1:6" s="72" customFormat="1">
      <c r="A1481" s="74"/>
      <c r="B1481" s="75"/>
      <c r="C1481" s="70"/>
      <c r="D1481" s="70"/>
      <c r="E1481" s="70"/>
      <c r="F1481" s="76"/>
    </row>
    <row r="1482" spans="1:6" s="72" customFormat="1">
      <c r="A1482" s="74"/>
      <c r="B1482" s="75"/>
      <c r="C1482" s="70"/>
      <c r="D1482" s="70"/>
      <c r="E1482" s="70"/>
      <c r="F1482" s="76"/>
    </row>
    <row r="1483" spans="1:6" s="72" customFormat="1">
      <c r="A1483" s="74"/>
      <c r="B1483" s="75"/>
      <c r="C1483" s="70"/>
      <c r="D1483" s="70"/>
      <c r="E1483" s="70"/>
      <c r="F1483" s="76"/>
    </row>
    <row r="1484" spans="1:6" s="72" customFormat="1">
      <c r="A1484" s="74"/>
      <c r="B1484" s="75"/>
      <c r="C1484" s="70"/>
      <c r="D1484" s="70"/>
      <c r="E1484" s="70"/>
      <c r="F1484" s="76"/>
    </row>
    <row r="1485" spans="1:6" s="72" customFormat="1">
      <c r="A1485" s="74"/>
      <c r="B1485" s="75"/>
      <c r="C1485" s="70"/>
      <c r="D1485" s="70"/>
      <c r="E1485" s="70"/>
      <c r="F1485" s="76"/>
    </row>
    <row r="1486" spans="1:6" s="72" customFormat="1">
      <c r="A1486" s="74"/>
      <c r="B1486" s="75"/>
      <c r="C1486" s="70"/>
      <c r="D1486" s="70"/>
      <c r="E1486" s="70"/>
      <c r="F1486" s="76"/>
    </row>
    <row r="1487" spans="1:6" s="72" customFormat="1">
      <c r="A1487" s="74"/>
      <c r="B1487" s="75"/>
      <c r="C1487" s="70"/>
      <c r="D1487" s="70"/>
      <c r="E1487" s="70"/>
      <c r="F1487" s="76"/>
    </row>
    <row r="1488" spans="1:6" s="72" customFormat="1">
      <c r="A1488" s="74"/>
      <c r="B1488" s="75"/>
      <c r="C1488" s="70"/>
      <c r="D1488" s="70"/>
      <c r="E1488" s="70"/>
      <c r="F1488" s="76"/>
    </row>
    <row r="1489" spans="1:6" s="72" customFormat="1">
      <c r="A1489" s="74"/>
      <c r="B1489" s="75"/>
      <c r="C1489" s="70"/>
      <c r="D1489" s="70"/>
      <c r="E1489" s="70"/>
      <c r="F1489" s="76"/>
    </row>
    <row r="1490" spans="1:6" s="72" customFormat="1">
      <c r="A1490" s="74"/>
      <c r="B1490" s="75"/>
      <c r="C1490" s="70"/>
      <c r="D1490" s="70"/>
      <c r="E1490" s="70"/>
      <c r="F1490" s="76"/>
    </row>
    <row r="1491" spans="1:6" s="72" customFormat="1">
      <c r="A1491" s="74"/>
      <c r="B1491" s="75"/>
      <c r="C1491" s="70"/>
      <c r="D1491" s="70"/>
      <c r="E1491" s="70"/>
      <c r="F1491" s="76"/>
    </row>
    <row r="1492" spans="1:6" s="72" customFormat="1">
      <c r="A1492" s="74"/>
      <c r="B1492" s="75"/>
      <c r="C1492" s="70"/>
      <c r="D1492" s="70"/>
      <c r="E1492" s="70"/>
      <c r="F1492" s="76"/>
    </row>
    <row r="1493" spans="1:6" s="72" customFormat="1">
      <c r="A1493" s="74"/>
      <c r="B1493" s="75"/>
      <c r="C1493" s="70"/>
      <c r="D1493" s="70"/>
      <c r="E1493" s="70"/>
      <c r="F1493" s="76"/>
    </row>
    <row r="1494" spans="1:6" s="72" customFormat="1">
      <c r="A1494" s="74"/>
      <c r="B1494" s="75"/>
      <c r="C1494" s="70"/>
      <c r="D1494" s="70"/>
      <c r="E1494" s="70"/>
      <c r="F1494" s="76"/>
    </row>
    <row r="1495" spans="1:6" s="72" customFormat="1">
      <c r="A1495" s="74"/>
      <c r="B1495" s="75"/>
      <c r="C1495" s="70"/>
      <c r="D1495" s="70"/>
      <c r="E1495" s="70"/>
      <c r="F1495" s="76"/>
    </row>
    <row r="1496" spans="1:6" s="72" customFormat="1">
      <c r="A1496" s="74"/>
      <c r="B1496" s="75"/>
      <c r="C1496" s="70"/>
      <c r="D1496" s="70"/>
      <c r="E1496" s="70"/>
      <c r="F1496" s="76"/>
    </row>
    <row r="1497" spans="1:6" s="72" customFormat="1">
      <c r="A1497" s="74"/>
      <c r="B1497" s="75"/>
      <c r="C1497" s="70"/>
      <c r="D1497" s="70"/>
      <c r="E1497" s="70"/>
      <c r="F1497" s="76"/>
    </row>
    <row r="1498" spans="1:6" s="72" customFormat="1">
      <c r="A1498" s="74"/>
      <c r="B1498" s="75"/>
      <c r="C1498" s="70"/>
      <c r="D1498" s="70"/>
      <c r="E1498" s="70"/>
      <c r="F1498" s="76"/>
    </row>
    <row r="1499" spans="1:6" s="72" customFormat="1">
      <c r="A1499" s="74"/>
      <c r="B1499" s="75"/>
      <c r="C1499" s="70"/>
      <c r="D1499" s="70"/>
      <c r="E1499" s="70"/>
      <c r="F1499" s="76"/>
    </row>
    <row r="1500" spans="1:6" s="72" customFormat="1">
      <c r="A1500" s="74"/>
      <c r="B1500" s="75"/>
      <c r="C1500" s="70"/>
      <c r="D1500" s="70"/>
      <c r="E1500" s="70"/>
      <c r="F1500" s="76"/>
    </row>
    <row r="1501" spans="1:6" s="72" customFormat="1">
      <c r="A1501" s="74"/>
      <c r="B1501" s="75"/>
      <c r="C1501" s="70"/>
      <c r="D1501" s="70"/>
      <c r="E1501" s="70"/>
      <c r="F1501" s="76"/>
    </row>
    <row r="1502" spans="1:6" s="72" customFormat="1">
      <c r="A1502" s="74"/>
      <c r="B1502" s="75"/>
      <c r="C1502" s="70"/>
      <c r="D1502" s="70"/>
      <c r="E1502" s="70"/>
      <c r="F1502" s="76"/>
    </row>
    <row r="1503" spans="1:6" s="72" customFormat="1">
      <c r="A1503" s="74"/>
      <c r="B1503" s="75"/>
      <c r="C1503" s="70"/>
      <c r="D1503" s="70"/>
      <c r="E1503" s="70"/>
      <c r="F1503" s="76"/>
    </row>
    <row r="1504" spans="1:6" s="72" customFormat="1">
      <c r="A1504" s="74"/>
      <c r="B1504" s="75"/>
      <c r="C1504" s="70"/>
      <c r="D1504" s="70"/>
      <c r="E1504" s="70"/>
      <c r="F1504" s="76"/>
    </row>
    <row r="1505" spans="1:6" s="72" customFormat="1">
      <c r="A1505" s="74"/>
      <c r="B1505" s="75"/>
      <c r="C1505" s="70"/>
      <c r="D1505" s="70"/>
      <c r="E1505" s="70"/>
      <c r="F1505" s="76"/>
    </row>
    <row r="1506" spans="1:6" s="72" customFormat="1">
      <c r="A1506" s="74"/>
      <c r="B1506" s="75"/>
      <c r="C1506" s="70"/>
      <c r="D1506" s="70"/>
      <c r="E1506" s="70"/>
      <c r="F1506" s="76"/>
    </row>
    <row r="1507" spans="1:6" s="72" customFormat="1">
      <c r="A1507" s="74"/>
      <c r="B1507" s="75"/>
      <c r="C1507" s="70"/>
      <c r="D1507" s="70"/>
      <c r="E1507" s="70"/>
      <c r="F1507" s="76"/>
    </row>
    <row r="1508" spans="1:6" s="72" customFormat="1">
      <c r="A1508" s="74"/>
      <c r="B1508" s="75"/>
      <c r="C1508" s="70"/>
      <c r="D1508" s="70"/>
      <c r="E1508" s="70"/>
      <c r="F1508" s="76"/>
    </row>
    <row r="1509" spans="1:6" s="72" customFormat="1">
      <c r="A1509" s="74"/>
      <c r="B1509" s="75"/>
      <c r="C1509" s="70"/>
      <c r="D1509" s="70"/>
      <c r="E1509" s="70"/>
      <c r="F1509" s="76"/>
    </row>
    <row r="1510" spans="1:6" s="72" customFormat="1">
      <c r="A1510" s="74"/>
      <c r="B1510" s="75"/>
      <c r="C1510" s="70"/>
      <c r="D1510" s="70"/>
      <c r="E1510" s="70"/>
      <c r="F1510" s="76"/>
    </row>
    <row r="1511" spans="1:6" s="72" customFormat="1">
      <c r="A1511" s="74"/>
      <c r="B1511" s="75"/>
      <c r="C1511" s="70"/>
      <c r="D1511" s="70"/>
      <c r="E1511" s="70"/>
      <c r="F1511" s="76"/>
    </row>
    <row r="1512" spans="1:6" s="72" customFormat="1">
      <c r="A1512" s="74"/>
      <c r="B1512" s="75"/>
      <c r="C1512" s="70"/>
      <c r="D1512" s="70"/>
      <c r="E1512" s="70"/>
      <c r="F1512" s="76"/>
    </row>
    <row r="1513" spans="1:6" s="72" customFormat="1">
      <c r="A1513" s="74"/>
      <c r="B1513" s="75"/>
      <c r="C1513" s="70"/>
      <c r="D1513" s="70"/>
      <c r="E1513" s="70"/>
      <c r="F1513" s="76"/>
    </row>
    <row r="1514" spans="1:6" s="72" customFormat="1">
      <c r="A1514" s="74"/>
      <c r="B1514" s="75"/>
      <c r="C1514" s="70"/>
      <c r="D1514" s="70"/>
      <c r="E1514" s="70"/>
      <c r="F1514" s="76"/>
    </row>
    <row r="1515" spans="1:6" s="72" customFormat="1">
      <c r="A1515" s="74"/>
      <c r="B1515" s="75"/>
      <c r="C1515" s="70"/>
      <c r="D1515" s="70"/>
      <c r="E1515" s="70"/>
      <c r="F1515" s="76"/>
    </row>
    <row r="1516" spans="1:6" s="72" customFormat="1">
      <c r="A1516" s="74"/>
      <c r="B1516" s="75"/>
      <c r="C1516" s="70"/>
      <c r="D1516" s="70"/>
      <c r="E1516" s="70"/>
      <c r="F1516" s="76"/>
    </row>
    <row r="1517" spans="1:6" s="72" customFormat="1">
      <c r="A1517" s="74"/>
      <c r="B1517" s="75"/>
      <c r="C1517" s="70"/>
      <c r="D1517" s="70"/>
      <c r="E1517" s="70"/>
      <c r="F1517" s="76"/>
    </row>
    <row r="1518" spans="1:6" s="72" customFormat="1">
      <c r="A1518" s="74"/>
      <c r="B1518" s="75"/>
      <c r="C1518" s="70"/>
      <c r="D1518" s="70"/>
      <c r="E1518" s="70"/>
      <c r="F1518" s="76"/>
    </row>
    <row r="1519" spans="1:6" s="72" customFormat="1">
      <c r="A1519" s="74"/>
      <c r="B1519" s="75"/>
      <c r="C1519" s="70"/>
      <c r="D1519" s="70"/>
      <c r="E1519" s="70"/>
      <c r="F1519" s="76"/>
    </row>
    <row r="1520" spans="1:6" s="72" customFormat="1">
      <c r="A1520" s="74"/>
      <c r="B1520" s="75"/>
      <c r="C1520" s="70"/>
      <c r="D1520" s="70"/>
      <c r="E1520" s="70"/>
      <c r="F1520" s="76"/>
    </row>
    <row r="1521" spans="1:6" s="72" customFormat="1">
      <c r="A1521" s="74"/>
      <c r="B1521" s="75"/>
      <c r="C1521" s="70"/>
      <c r="D1521" s="70"/>
      <c r="E1521" s="70"/>
      <c r="F1521" s="76"/>
    </row>
    <row r="1522" spans="1:6" s="72" customFormat="1">
      <c r="A1522" s="74"/>
      <c r="B1522" s="75"/>
      <c r="C1522" s="70"/>
      <c r="D1522" s="70"/>
      <c r="E1522" s="70"/>
      <c r="F1522" s="76"/>
    </row>
    <row r="1523" spans="1:6" s="72" customFormat="1">
      <c r="A1523" s="74"/>
      <c r="B1523" s="75"/>
      <c r="C1523" s="70"/>
      <c r="D1523" s="70"/>
      <c r="E1523" s="70"/>
      <c r="F1523" s="76"/>
    </row>
    <row r="1524" spans="1:6" s="72" customFormat="1">
      <c r="A1524" s="74"/>
      <c r="B1524" s="75"/>
      <c r="C1524" s="70"/>
      <c r="D1524" s="70"/>
      <c r="E1524" s="70"/>
      <c r="F1524" s="76"/>
    </row>
    <row r="1525" spans="1:6" s="72" customFormat="1">
      <c r="A1525" s="74"/>
      <c r="B1525" s="75"/>
      <c r="C1525" s="70"/>
      <c r="D1525" s="70"/>
      <c r="E1525" s="70"/>
      <c r="F1525" s="76"/>
    </row>
    <row r="1526" spans="1:6" s="72" customFormat="1">
      <c r="A1526" s="74"/>
      <c r="B1526" s="75"/>
      <c r="C1526" s="70"/>
      <c r="D1526" s="70"/>
      <c r="E1526" s="70"/>
      <c r="F1526" s="76"/>
    </row>
    <row r="1527" spans="1:6" s="72" customFormat="1">
      <c r="A1527" s="74"/>
      <c r="B1527" s="75"/>
      <c r="C1527" s="70"/>
      <c r="D1527" s="70"/>
      <c r="E1527" s="70"/>
      <c r="F1527" s="76"/>
    </row>
    <row r="1528" spans="1:6" s="72" customFormat="1">
      <c r="A1528" s="74"/>
      <c r="B1528" s="75"/>
      <c r="C1528" s="70"/>
      <c r="D1528" s="70"/>
      <c r="E1528" s="70"/>
      <c r="F1528" s="76"/>
    </row>
    <row r="1529" spans="1:6" s="72" customFormat="1">
      <c r="A1529" s="74"/>
      <c r="B1529" s="75"/>
      <c r="C1529" s="70"/>
      <c r="D1529" s="70"/>
      <c r="E1529" s="70"/>
      <c r="F1529" s="76"/>
    </row>
    <row r="1530" spans="1:6" s="72" customFormat="1">
      <c r="A1530" s="74"/>
      <c r="B1530" s="75"/>
      <c r="C1530" s="70"/>
      <c r="D1530" s="70"/>
      <c r="E1530" s="70"/>
      <c r="F1530" s="76"/>
    </row>
    <row r="1531" spans="1:6" s="72" customFormat="1">
      <c r="A1531" s="74"/>
      <c r="B1531" s="75"/>
      <c r="C1531" s="70"/>
      <c r="D1531" s="70"/>
      <c r="E1531" s="70"/>
      <c r="F1531" s="76"/>
    </row>
    <row r="1532" spans="1:6" s="72" customFormat="1">
      <c r="A1532" s="74"/>
      <c r="B1532" s="75"/>
      <c r="C1532" s="70"/>
      <c r="D1532" s="70"/>
      <c r="E1532" s="70"/>
      <c r="F1532" s="76"/>
    </row>
    <row r="1533" spans="1:6" s="72" customFormat="1">
      <c r="A1533" s="74"/>
      <c r="B1533" s="75"/>
      <c r="C1533" s="70"/>
      <c r="D1533" s="70"/>
      <c r="E1533" s="70"/>
      <c r="F1533" s="76"/>
    </row>
    <row r="1534" spans="1:6" s="72" customFormat="1">
      <c r="A1534" s="74"/>
      <c r="B1534" s="75"/>
      <c r="C1534" s="70"/>
      <c r="D1534" s="70"/>
      <c r="E1534" s="70"/>
      <c r="F1534" s="76"/>
    </row>
    <row r="1535" spans="1:6" s="72" customFormat="1">
      <c r="A1535" s="74"/>
      <c r="B1535" s="75"/>
      <c r="C1535" s="70"/>
      <c r="D1535" s="70"/>
      <c r="E1535" s="70"/>
      <c r="F1535" s="76"/>
    </row>
    <row r="1536" spans="1:6" s="72" customFormat="1">
      <c r="A1536" s="74"/>
      <c r="B1536" s="75"/>
      <c r="C1536" s="70"/>
      <c r="D1536" s="70"/>
      <c r="E1536" s="70"/>
      <c r="F1536" s="76"/>
    </row>
    <row r="1537" spans="1:6" s="72" customFormat="1">
      <c r="A1537" s="74"/>
      <c r="B1537" s="75"/>
      <c r="C1537" s="70"/>
      <c r="D1537" s="70"/>
      <c r="E1537" s="70"/>
      <c r="F1537" s="76"/>
    </row>
    <row r="1538" spans="1:6" s="72" customFormat="1">
      <c r="A1538" s="74"/>
      <c r="B1538" s="75"/>
      <c r="C1538" s="70"/>
      <c r="D1538" s="70"/>
      <c r="E1538" s="70"/>
      <c r="F1538" s="76"/>
    </row>
    <row r="1539" spans="1:6" s="72" customFormat="1">
      <c r="A1539" s="74"/>
      <c r="B1539" s="75"/>
      <c r="C1539" s="70"/>
      <c r="D1539" s="70"/>
      <c r="E1539" s="70"/>
      <c r="F1539" s="76"/>
    </row>
    <row r="1540" spans="1:6" s="72" customFormat="1">
      <c r="A1540" s="74"/>
      <c r="B1540" s="75"/>
      <c r="C1540" s="70"/>
      <c r="D1540" s="70"/>
      <c r="E1540" s="70"/>
      <c r="F1540" s="76"/>
    </row>
    <row r="1541" spans="1:6" s="72" customFormat="1">
      <c r="A1541" s="74"/>
      <c r="B1541" s="75"/>
      <c r="C1541" s="70"/>
      <c r="D1541" s="70"/>
      <c r="E1541" s="70"/>
      <c r="F1541" s="76"/>
    </row>
    <row r="1542" spans="1:6" s="72" customFormat="1">
      <c r="A1542" s="74"/>
      <c r="B1542" s="75"/>
      <c r="C1542" s="70"/>
      <c r="D1542" s="70"/>
      <c r="E1542" s="70"/>
      <c r="F1542" s="76"/>
    </row>
    <row r="1543" spans="1:6" s="72" customFormat="1">
      <c r="A1543" s="74"/>
      <c r="B1543" s="75"/>
      <c r="C1543" s="70"/>
      <c r="D1543" s="70"/>
      <c r="E1543" s="70"/>
      <c r="F1543" s="76"/>
    </row>
    <row r="1544" spans="1:6" s="72" customFormat="1">
      <c r="A1544" s="74"/>
      <c r="B1544" s="75"/>
      <c r="C1544" s="70"/>
      <c r="D1544" s="70"/>
      <c r="E1544" s="70"/>
      <c r="F1544" s="76"/>
    </row>
    <row r="1545" spans="1:6" s="72" customFormat="1">
      <c r="A1545" s="74"/>
      <c r="B1545" s="75"/>
      <c r="C1545" s="70"/>
      <c r="D1545" s="70"/>
      <c r="E1545" s="70"/>
      <c r="F1545" s="76"/>
    </row>
    <row r="1546" spans="1:6" s="72" customFormat="1">
      <c r="A1546" s="74"/>
      <c r="B1546" s="75"/>
      <c r="C1546" s="70"/>
      <c r="D1546" s="70"/>
      <c r="E1546" s="70"/>
      <c r="F1546" s="76"/>
    </row>
    <row r="1547" spans="1:6" s="72" customFormat="1">
      <c r="A1547" s="74"/>
      <c r="B1547" s="75"/>
      <c r="C1547" s="70"/>
      <c r="D1547" s="70"/>
      <c r="E1547" s="70"/>
      <c r="F1547" s="76"/>
    </row>
    <row r="1548" spans="1:6" s="72" customFormat="1">
      <c r="A1548" s="74"/>
      <c r="B1548" s="75"/>
      <c r="C1548" s="70"/>
      <c r="D1548" s="70"/>
      <c r="E1548" s="70"/>
      <c r="F1548" s="76"/>
    </row>
    <row r="1549" spans="1:6" s="72" customFormat="1">
      <c r="A1549" s="74"/>
      <c r="B1549" s="75"/>
      <c r="C1549" s="70"/>
      <c r="D1549" s="70"/>
      <c r="E1549" s="70"/>
      <c r="F1549" s="76"/>
    </row>
    <row r="1550" spans="1:6" s="72" customFormat="1">
      <c r="A1550" s="74"/>
      <c r="B1550" s="75"/>
      <c r="C1550" s="70"/>
      <c r="D1550" s="70"/>
      <c r="E1550" s="70"/>
      <c r="F1550" s="76"/>
    </row>
    <row r="1551" spans="1:6" s="72" customFormat="1">
      <c r="A1551" s="74"/>
      <c r="B1551" s="75"/>
      <c r="C1551" s="70"/>
      <c r="D1551" s="70"/>
      <c r="E1551" s="70"/>
      <c r="F1551" s="76"/>
    </row>
    <row r="1552" spans="1:6" s="72" customFormat="1">
      <c r="A1552" s="74"/>
      <c r="B1552" s="75"/>
      <c r="C1552" s="70"/>
      <c r="D1552" s="70"/>
      <c r="E1552" s="70"/>
      <c r="F1552" s="76"/>
    </row>
    <row r="1553" spans="1:6" s="72" customFormat="1">
      <c r="A1553" s="74"/>
      <c r="B1553" s="75"/>
      <c r="C1553" s="70"/>
      <c r="D1553" s="70"/>
      <c r="E1553" s="70"/>
      <c r="F1553" s="76"/>
    </row>
    <row r="1554" spans="1:6" s="72" customFormat="1">
      <c r="A1554" s="74"/>
      <c r="B1554" s="75"/>
      <c r="C1554" s="70"/>
      <c r="D1554" s="70"/>
      <c r="E1554" s="70"/>
      <c r="F1554" s="76"/>
    </row>
    <row r="1555" spans="1:6" s="72" customFormat="1">
      <c r="A1555" s="74"/>
      <c r="B1555" s="75"/>
      <c r="C1555" s="70"/>
      <c r="D1555" s="70"/>
      <c r="E1555" s="70"/>
      <c r="F1555" s="76"/>
    </row>
    <row r="1556" spans="1:6" s="72" customFormat="1">
      <c r="A1556" s="74"/>
      <c r="B1556" s="75"/>
      <c r="C1556" s="70"/>
      <c r="D1556" s="70"/>
      <c r="E1556" s="70"/>
      <c r="F1556" s="76"/>
    </row>
    <row r="1557" spans="1:6" s="72" customFormat="1">
      <c r="A1557" s="74"/>
      <c r="B1557" s="75"/>
      <c r="C1557" s="70"/>
      <c r="D1557" s="70"/>
      <c r="E1557" s="70"/>
      <c r="F1557" s="76"/>
    </row>
    <row r="1558" spans="1:6" s="72" customFormat="1">
      <c r="A1558" s="74"/>
      <c r="B1558" s="75"/>
      <c r="C1558" s="70"/>
      <c r="D1558" s="70"/>
      <c r="E1558" s="70"/>
      <c r="F1558" s="76"/>
    </row>
    <row r="1559" spans="1:6" s="72" customFormat="1">
      <c r="A1559" s="74"/>
      <c r="B1559" s="75"/>
      <c r="C1559" s="70"/>
      <c r="D1559" s="70"/>
      <c r="E1559" s="70"/>
      <c r="F1559" s="76"/>
    </row>
    <row r="1560" spans="1:6" s="72" customFormat="1">
      <c r="A1560" s="74"/>
      <c r="B1560" s="75"/>
      <c r="C1560" s="70"/>
      <c r="D1560" s="70"/>
      <c r="E1560" s="70"/>
      <c r="F1560" s="76"/>
    </row>
    <row r="1561" spans="1:6" s="72" customFormat="1">
      <c r="A1561" s="74"/>
      <c r="B1561" s="75"/>
      <c r="C1561" s="70"/>
      <c r="D1561" s="70"/>
      <c r="E1561" s="70"/>
      <c r="F1561" s="76"/>
    </row>
    <row r="1562" spans="1:6" s="72" customFormat="1">
      <c r="A1562" s="74"/>
      <c r="B1562" s="75"/>
      <c r="C1562" s="70"/>
      <c r="D1562" s="70"/>
      <c r="E1562" s="70"/>
      <c r="F1562" s="76"/>
    </row>
    <row r="1563" spans="1:6" s="72" customFormat="1">
      <c r="A1563" s="74"/>
      <c r="B1563" s="75"/>
      <c r="C1563" s="70"/>
      <c r="D1563" s="70"/>
      <c r="E1563" s="70"/>
      <c r="F1563" s="76"/>
    </row>
    <row r="1564" spans="1:6" s="72" customFormat="1">
      <c r="A1564" s="74"/>
      <c r="B1564" s="75"/>
      <c r="C1564" s="70"/>
      <c r="D1564" s="70"/>
      <c r="E1564" s="70"/>
      <c r="F1564" s="76"/>
    </row>
    <row r="1565" spans="1:6" s="72" customFormat="1">
      <c r="A1565" s="74"/>
      <c r="B1565" s="75"/>
      <c r="C1565" s="70"/>
      <c r="D1565" s="70"/>
      <c r="E1565" s="70"/>
      <c r="F1565" s="76"/>
    </row>
    <row r="1566" spans="1:6" s="72" customFormat="1">
      <c r="A1566" s="74"/>
      <c r="B1566" s="75"/>
      <c r="C1566" s="70"/>
      <c r="D1566" s="70"/>
      <c r="E1566" s="70"/>
      <c r="F1566" s="76"/>
    </row>
    <row r="1567" spans="1:6" s="72" customFormat="1">
      <c r="A1567" s="74"/>
      <c r="B1567" s="75"/>
      <c r="C1567" s="70"/>
      <c r="D1567" s="70"/>
      <c r="E1567" s="70"/>
      <c r="F1567" s="76"/>
    </row>
    <row r="1568" spans="1:6" s="72" customFormat="1">
      <c r="A1568" s="74"/>
      <c r="B1568" s="75"/>
      <c r="C1568" s="70"/>
      <c r="D1568" s="70"/>
      <c r="E1568" s="70"/>
      <c r="F1568" s="76"/>
    </row>
    <row r="1569" spans="1:6" s="72" customFormat="1">
      <c r="A1569" s="74"/>
      <c r="B1569" s="75"/>
      <c r="C1569" s="70"/>
      <c r="D1569" s="70"/>
      <c r="E1569" s="70"/>
      <c r="F1569" s="76"/>
    </row>
    <row r="1570" spans="1:6" s="72" customFormat="1">
      <c r="A1570" s="74"/>
      <c r="B1570" s="75"/>
      <c r="C1570" s="70"/>
      <c r="D1570" s="70"/>
      <c r="E1570" s="70"/>
      <c r="F1570" s="76"/>
    </row>
    <row r="1571" spans="1:6" s="72" customFormat="1">
      <c r="A1571" s="74"/>
      <c r="B1571" s="75"/>
      <c r="C1571" s="70"/>
      <c r="D1571" s="70"/>
      <c r="E1571" s="70"/>
      <c r="F1571" s="76"/>
    </row>
    <row r="1572" spans="1:6" s="72" customFormat="1">
      <c r="A1572" s="74"/>
      <c r="B1572" s="75"/>
      <c r="C1572" s="70"/>
      <c r="D1572" s="70"/>
      <c r="E1572" s="70"/>
      <c r="F1572" s="76"/>
    </row>
    <row r="1573" spans="1:6" s="72" customFormat="1">
      <c r="A1573" s="74"/>
      <c r="B1573" s="75"/>
      <c r="C1573" s="70"/>
      <c r="D1573" s="70"/>
      <c r="E1573" s="70"/>
      <c r="F1573" s="76"/>
    </row>
    <row r="1574" spans="1:6" s="72" customFormat="1">
      <c r="A1574" s="74"/>
      <c r="B1574" s="75"/>
      <c r="C1574" s="70"/>
      <c r="D1574" s="70"/>
      <c r="E1574" s="70"/>
      <c r="F1574" s="76"/>
    </row>
    <row r="1575" spans="1:6" s="72" customFormat="1">
      <c r="A1575" s="74"/>
      <c r="B1575" s="75"/>
      <c r="C1575" s="70"/>
      <c r="D1575" s="70"/>
      <c r="E1575" s="70"/>
      <c r="F1575" s="76"/>
    </row>
    <row r="1576" spans="1:6" s="72" customFormat="1">
      <c r="A1576" s="74"/>
      <c r="B1576" s="75"/>
      <c r="C1576" s="70"/>
      <c r="D1576" s="70"/>
      <c r="E1576" s="70"/>
      <c r="F1576" s="76"/>
    </row>
    <row r="1577" spans="1:6" s="72" customFormat="1">
      <c r="A1577" s="74"/>
      <c r="B1577" s="75"/>
      <c r="C1577" s="70"/>
      <c r="D1577" s="70"/>
      <c r="E1577" s="70"/>
      <c r="F1577" s="76"/>
    </row>
    <row r="1578" spans="1:6" s="72" customFormat="1">
      <c r="A1578" s="74"/>
      <c r="B1578" s="75"/>
      <c r="C1578" s="70"/>
      <c r="D1578" s="70"/>
      <c r="E1578" s="70"/>
      <c r="F1578" s="76"/>
    </row>
    <row r="1579" spans="1:6" s="72" customFormat="1">
      <c r="A1579" s="74"/>
      <c r="B1579" s="75"/>
      <c r="C1579" s="70"/>
      <c r="D1579" s="70"/>
      <c r="E1579" s="70"/>
      <c r="F1579" s="76"/>
    </row>
    <row r="1580" spans="1:6" s="72" customFormat="1">
      <c r="A1580" s="74"/>
      <c r="B1580" s="75"/>
      <c r="C1580" s="70"/>
      <c r="D1580" s="70"/>
      <c r="E1580" s="70"/>
      <c r="F1580" s="76"/>
    </row>
    <row r="1581" spans="1:6" s="72" customFormat="1">
      <c r="A1581" s="74"/>
      <c r="B1581" s="75"/>
      <c r="C1581" s="70"/>
      <c r="D1581" s="70"/>
      <c r="E1581" s="70"/>
      <c r="F1581" s="76"/>
    </row>
    <row r="1582" spans="1:6" s="72" customFormat="1">
      <c r="A1582" s="74"/>
      <c r="B1582" s="75"/>
      <c r="C1582" s="70"/>
      <c r="D1582" s="70"/>
      <c r="E1582" s="70"/>
      <c r="F1582" s="76"/>
    </row>
    <row r="1583" spans="1:6" s="72" customFormat="1">
      <c r="A1583" s="74"/>
      <c r="B1583" s="75"/>
      <c r="C1583" s="70"/>
      <c r="D1583" s="70"/>
      <c r="E1583" s="70"/>
      <c r="F1583" s="76"/>
    </row>
    <row r="1584" spans="1:6" s="72" customFormat="1">
      <c r="A1584" s="74"/>
      <c r="B1584" s="75"/>
      <c r="C1584" s="70"/>
      <c r="D1584" s="70"/>
      <c r="E1584" s="70"/>
      <c r="F1584" s="76"/>
    </row>
    <row r="1585" spans="1:6" s="72" customFormat="1">
      <c r="A1585" s="74"/>
      <c r="B1585" s="75"/>
      <c r="C1585" s="70"/>
      <c r="D1585" s="70"/>
      <c r="E1585" s="70"/>
      <c r="F1585" s="76"/>
    </row>
    <row r="1586" spans="1:6" s="72" customFormat="1">
      <c r="A1586" s="74"/>
      <c r="B1586" s="75"/>
      <c r="C1586" s="70"/>
      <c r="D1586" s="70"/>
      <c r="E1586" s="70"/>
      <c r="F1586" s="76"/>
    </row>
    <row r="1587" spans="1:6" s="72" customFormat="1">
      <c r="A1587" s="74"/>
      <c r="B1587" s="75"/>
      <c r="C1587" s="70"/>
      <c r="D1587" s="70"/>
      <c r="E1587" s="70"/>
      <c r="F1587" s="76"/>
    </row>
    <row r="1588" spans="1:6" s="72" customFormat="1">
      <c r="A1588" s="74"/>
      <c r="B1588" s="75"/>
      <c r="C1588" s="70"/>
      <c r="D1588" s="70"/>
      <c r="E1588" s="70"/>
      <c r="F1588" s="76"/>
    </row>
    <row r="1589" spans="1:6" s="72" customFormat="1">
      <c r="A1589" s="74"/>
      <c r="B1589" s="75"/>
      <c r="C1589" s="70"/>
      <c r="D1589" s="70"/>
      <c r="E1589" s="70"/>
      <c r="F1589" s="76"/>
    </row>
    <row r="1590" spans="1:6" s="72" customFormat="1">
      <c r="A1590" s="74"/>
      <c r="B1590" s="75"/>
      <c r="C1590" s="70"/>
      <c r="D1590" s="70"/>
      <c r="E1590" s="70"/>
      <c r="F1590" s="76"/>
    </row>
    <row r="1591" spans="1:6" s="72" customFormat="1">
      <c r="A1591" s="74"/>
      <c r="B1591" s="75"/>
      <c r="C1591" s="70"/>
      <c r="D1591" s="70"/>
      <c r="E1591" s="70"/>
      <c r="F1591" s="76"/>
    </row>
    <row r="1592" spans="1:6" s="72" customFormat="1">
      <c r="A1592" s="74"/>
      <c r="B1592" s="75"/>
      <c r="C1592" s="70"/>
      <c r="D1592" s="70"/>
      <c r="E1592" s="70"/>
      <c r="F1592" s="76"/>
    </row>
    <row r="1593" spans="1:6" s="72" customFormat="1">
      <c r="A1593" s="74"/>
      <c r="B1593" s="75"/>
      <c r="C1593" s="70"/>
      <c r="D1593" s="70"/>
      <c r="E1593" s="70"/>
      <c r="F1593" s="76"/>
    </row>
    <row r="1594" spans="1:6" s="72" customFormat="1">
      <c r="A1594" s="74"/>
      <c r="B1594" s="75"/>
      <c r="C1594" s="70"/>
      <c r="D1594" s="70"/>
      <c r="E1594" s="70"/>
      <c r="F1594" s="76"/>
    </row>
    <row r="1595" spans="1:6" s="72" customFormat="1">
      <c r="A1595" s="74"/>
      <c r="B1595" s="75"/>
      <c r="C1595" s="70"/>
      <c r="D1595" s="70"/>
      <c r="E1595" s="70"/>
      <c r="F1595" s="76"/>
    </row>
    <row r="1596" spans="1:6" s="72" customFormat="1">
      <c r="A1596" s="74"/>
      <c r="B1596" s="75"/>
      <c r="C1596" s="70"/>
      <c r="D1596" s="70"/>
      <c r="E1596" s="70"/>
      <c r="F1596" s="76"/>
    </row>
    <row r="1597" spans="1:6" s="72" customFormat="1">
      <c r="A1597" s="74"/>
      <c r="B1597" s="75"/>
      <c r="C1597" s="70"/>
      <c r="D1597" s="70"/>
      <c r="E1597" s="70"/>
      <c r="F1597" s="76"/>
    </row>
    <row r="1598" spans="1:6" s="72" customFormat="1">
      <c r="A1598" s="74"/>
      <c r="B1598" s="75"/>
      <c r="C1598" s="70"/>
      <c r="D1598" s="70"/>
      <c r="E1598" s="70"/>
      <c r="F1598" s="76"/>
    </row>
    <row r="1599" spans="1:6" s="72" customFormat="1">
      <c r="A1599" s="74"/>
      <c r="B1599" s="75"/>
      <c r="C1599" s="70"/>
      <c r="D1599" s="70"/>
      <c r="E1599" s="70"/>
      <c r="F1599" s="76"/>
    </row>
    <row r="1600" spans="1:6" s="72" customFormat="1">
      <c r="A1600" s="74"/>
      <c r="B1600" s="75"/>
      <c r="C1600" s="70"/>
      <c r="D1600" s="70"/>
      <c r="E1600" s="70"/>
      <c r="F1600" s="76"/>
    </row>
    <row r="1601" spans="1:6" s="72" customFormat="1">
      <c r="A1601" s="74"/>
      <c r="B1601" s="75"/>
      <c r="C1601" s="70"/>
      <c r="D1601" s="70"/>
      <c r="E1601" s="70"/>
      <c r="F1601" s="76"/>
    </row>
    <row r="1602" spans="1:6" s="72" customFormat="1">
      <c r="A1602" s="74"/>
      <c r="B1602" s="75"/>
      <c r="C1602" s="70"/>
      <c r="D1602" s="70"/>
      <c r="E1602" s="70"/>
      <c r="F1602" s="76"/>
    </row>
    <row r="1603" spans="1:6" s="72" customFormat="1">
      <c r="A1603" s="74"/>
      <c r="B1603" s="75"/>
      <c r="C1603" s="70"/>
      <c r="D1603" s="70"/>
      <c r="E1603" s="70"/>
      <c r="F1603" s="76"/>
    </row>
    <row r="1604" spans="1:6" s="72" customFormat="1">
      <c r="A1604" s="74"/>
      <c r="B1604" s="75"/>
      <c r="C1604" s="70"/>
      <c r="D1604" s="70"/>
      <c r="E1604" s="70"/>
      <c r="F1604" s="76"/>
    </row>
    <row r="1605" spans="1:6" s="72" customFormat="1">
      <c r="A1605" s="74"/>
      <c r="B1605" s="75"/>
      <c r="C1605" s="70"/>
      <c r="D1605" s="70"/>
      <c r="E1605" s="70"/>
      <c r="F1605" s="76"/>
    </row>
    <row r="1606" spans="1:6" s="72" customFormat="1">
      <c r="A1606" s="74"/>
      <c r="B1606" s="75"/>
      <c r="C1606" s="70"/>
      <c r="D1606" s="70"/>
      <c r="E1606" s="70"/>
      <c r="F1606" s="76"/>
    </row>
    <row r="1607" spans="1:6" s="72" customFormat="1">
      <c r="A1607" s="74"/>
      <c r="B1607" s="75"/>
      <c r="C1607" s="70"/>
      <c r="D1607" s="70"/>
      <c r="E1607" s="70"/>
      <c r="F1607" s="76"/>
    </row>
    <row r="1608" spans="1:6" s="72" customFormat="1">
      <c r="A1608" s="74"/>
      <c r="B1608" s="75"/>
      <c r="C1608" s="70"/>
      <c r="D1608" s="70"/>
      <c r="E1608" s="70"/>
      <c r="F1608" s="76"/>
    </row>
    <row r="1609" spans="1:6" s="72" customFormat="1">
      <c r="A1609" s="74"/>
      <c r="B1609" s="75"/>
      <c r="C1609" s="70"/>
      <c r="D1609" s="70"/>
      <c r="E1609" s="70"/>
      <c r="F1609" s="76"/>
    </row>
    <row r="1610" spans="1:6" s="72" customFormat="1">
      <c r="A1610" s="74"/>
      <c r="B1610" s="75"/>
      <c r="C1610" s="70"/>
      <c r="D1610" s="70"/>
      <c r="E1610" s="70"/>
      <c r="F1610" s="76"/>
    </row>
    <row r="1611" spans="1:6" s="72" customFormat="1">
      <c r="A1611" s="74"/>
      <c r="B1611" s="75"/>
      <c r="C1611" s="70"/>
      <c r="D1611" s="70"/>
      <c r="E1611" s="70"/>
      <c r="F1611" s="76"/>
    </row>
    <row r="1612" spans="1:6" s="72" customFormat="1">
      <c r="A1612" s="74"/>
      <c r="B1612" s="75"/>
      <c r="C1612" s="70"/>
      <c r="D1612" s="70"/>
      <c r="E1612" s="70"/>
      <c r="F1612" s="76"/>
    </row>
    <row r="1613" spans="1:6" s="72" customFormat="1">
      <c r="A1613" s="74"/>
      <c r="B1613" s="75"/>
      <c r="C1613" s="70"/>
      <c r="D1613" s="70"/>
      <c r="E1613" s="70"/>
      <c r="F1613" s="76"/>
    </row>
    <row r="1614" spans="1:6" s="72" customFormat="1">
      <c r="A1614" s="74"/>
      <c r="B1614" s="75"/>
      <c r="C1614" s="70"/>
      <c r="D1614" s="70"/>
      <c r="E1614" s="70"/>
      <c r="F1614" s="76"/>
    </row>
    <row r="1615" spans="1:6" s="72" customFormat="1">
      <c r="A1615" s="74"/>
      <c r="B1615" s="75"/>
      <c r="C1615" s="70"/>
      <c r="D1615" s="70"/>
      <c r="E1615" s="70"/>
      <c r="F1615" s="76"/>
    </row>
    <row r="1616" spans="1:6" s="72" customFormat="1">
      <c r="A1616" s="74"/>
      <c r="B1616" s="75"/>
      <c r="C1616" s="70"/>
      <c r="D1616" s="70"/>
      <c r="E1616" s="70"/>
      <c r="F1616" s="76"/>
    </row>
    <row r="1617" spans="1:6" s="72" customFormat="1">
      <c r="A1617" s="74"/>
      <c r="B1617" s="75"/>
      <c r="C1617" s="70"/>
      <c r="D1617" s="70"/>
      <c r="E1617" s="70"/>
      <c r="F1617" s="76"/>
    </row>
    <row r="1618" spans="1:6" s="72" customFormat="1">
      <c r="A1618" s="74"/>
      <c r="B1618" s="75"/>
      <c r="C1618" s="70"/>
      <c r="D1618" s="70"/>
      <c r="E1618" s="70"/>
      <c r="F1618" s="76"/>
    </row>
    <row r="1619" spans="1:6" s="72" customFormat="1">
      <c r="A1619" s="74"/>
      <c r="B1619" s="75"/>
      <c r="C1619" s="70"/>
      <c r="D1619" s="70"/>
      <c r="E1619" s="70"/>
      <c r="F1619" s="76"/>
    </row>
    <row r="1620" spans="1:6" s="72" customFormat="1">
      <c r="A1620" s="74"/>
      <c r="B1620" s="75"/>
      <c r="C1620" s="70"/>
      <c r="D1620" s="70"/>
      <c r="E1620" s="70"/>
      <c r="F1620" s="76"/>
    </row>
    <row r="1621" spans="1:6" s="72" customFormat="1">
      <c r="A1621" s="74"/>
      <c r="B1621" s="75"/>
      <c r="C1621" s="70"/>
      <c r="D1621" s="70"/>
      <c r="E1621" s="70"/>
      <c r="F1621" s="76"/>
    </row>
    <row r="1622" spans="1:6" s="72" customFormat="1">
      <c r="A1622" s="74"/>
      <c r="B1622" s="75"/>
      <c r="C1622" s="70"/>
      <c r="D1622" s="70"/>
      <c r="E1622" s="70"/>
      <c r="F1622" s="76"/>
    </row>
    <row r="1623" spans="1:6" s="72" customFormat="1">
      <c r="A1623" s="74"/>
      <c r="B1623" s="75"/>
      <c r="C1623" s="70"/>
      <c r="D1623" s="70"/>
      <c r="E1623" s="70"/>
      <c r="F1623" s="76"/>
    </row>
    <row r="1624" spans="1:6" s="72" customFormat="1">
      <c r="A1624" s="74"/>
      <c r="B1624" s="75"/>
      <c r="C1624" s="70"/>
      <c r="D1624" s="70"/>
      <c r="E1624" s="70"/>
      <c r="F1624" s="76"/>
    </row>
    <row r="1625" spans="1:6" s="72" customFormat="1">
      <c r="A1625" s="74"/>
      <c r="B1625" s="75"/>
      <c r="C1625" s="70"/>
      <c r="D1625" s="70"/>
      <c r="E1625" s="70"/>
      <c r="F1625" s="76"/>
    </row>
    <row r="1626" spans="1:6" s="72" customFormat="1">
      <c r="A1626" s="74"/>
      <c r="B1626" s="75"/>
      <c r="C1626" s="70"/>
      <c r="D1626" s="70"/>
      <c r="E1626" s="70"/>
      <c r="F1626" s="76"/>
    </row>
    <row r="1627" spans="1:6" s="72" customFormat="1">
      <c r="A1627" s="74"/>
      <c r="B1627" s="75"/>
      <c r="C1627" s="70"/>
      <c r="D1627" s="70"/>
      <c r="E1627" s="70"/>
      <c r="F1627" s="76"/>
    </row>
    <row r="1628" spans="1:6" s="72" customFormat="1">
      <c r="A1628" s="74"/>
      <c r="B1628" s="75"/>
      <c r="C1628" s="70"/>
      <c r="D1628" s="70"/>
      <c r="E1628" s="70"/>
      <c r="F1628" s="76"/>
    </row>
    <row r="1629" spans="1:6" s="72" customFormat="1">
      <c r="A1629" s="74"/>
      <c r="B1629" s="75"/>
      <c r="C1629" s="70"/>
      <c r="D1629" s="70"/>
      <c r="E1629" s="70"/>
      <c r="F1629" s="76"/>
    </row>
    <row r="1630" spans="1:6" s="72" customFormat="1">
      <c r="A1630" s="74"/>
      <c r="B1630" s="75"/>
      <c r="C1630" s="70"/>
      <c r="D1630" s="70"/>
      <c r="E1630" s="70"/>
      <c r="F1630" s="76"/>
    </row>
    <row r="1631" spans="1:6" s="72" customFormat="1">
      <c r="A1631" s="74"/>
      <c r="B1631" s="75"/>
      <c r="C1631" s="70"/>
      <c r="D1631" s="70"/>
      <c r="E1631" s="70"/>
      <c r="F1631" s="76"/>
    </row>
    <row r="1632" spans="1:6" s="72" customFormat="1">
      <c r="A1632" s="74"/>
      <c r="B1632" s="75"/>
      <c r="C1632" s="70"/>
      <c r="D1632" s="70"/>
      <c r="E1632" s="70"/>
      <c r="F1632" s="76"/>
    </row>
    <row r="1633" spans="1:6" s="72" customFormat="1">
      <c r="A1633" s="74"/>
      <c r="B1633" s="75"/>
      <c r="C1633" s="70"/>
      <c r="D1633" s="70"/>
      <c r="E1633" s="70"/>
      <c r="F1633" s="76"/>
    </row>
    <row r="1634" spans="1:6" s="72" customFormat="1">
      <c r="A1634" s="74"/>
      <c r="B1634" s="75"/>
      <c r="C1634" s="70"/>
      <c r="D1634" s="70"/>
      <c r="E1634" s="70"/>
      <c r="F1634" s="76"/>
    </row>
    <row r="1635" spans="1:6" s="72" customFormat="1">
      <c r="A1635" s="74"/>
      <c r="B1635" s="75"/>
      <c r="C1635" s="70"/>
      <c r="D1635" s="70"/>
      <c r="E1635" s="70"/>
      <c r="F1635" s="76"/>
    </row>
    <row r="1636" spans="1:6" s="72" customFormat="1">
      <c r="A1636" s="74"/>
      <c r="B1636" s="75"/>
      <c r="C1636" s="70"/>
      <c r="D1636" s="70"/>
      <c r="E1636" s="70"/>
      <c r="F1636" s="76"/>
    </row>
    <row r="1637" spans="1:6" s="72" customFormat="1">
      <c r="A1637" s="74"/>
      <c r="B1637" s="75"/>
      <c r="C1637" s="70"/>
      <c r="D1637" s="70"/>
      <c r="E1637" s="70"/>
      <c r="F1637" s="76"/>
    </row>
    <row r="1638" spans="1:6" s="72" customFormat="1">
      <c r="A1638" s="74"/>
      <c r="B1638" s="75"/>
      <c r="C1638" s="70"/>
      <c r="D1638" s="70"/>
      <c r="E1638" s="70"/>
      <c r="F1638" s="76"/>
    </row>
    <row r="1639" spans="1:6" s="72" customFormat="1">
      <c r="A1639" s="74"/>
      <c r="B1639" s="75"/>
      <c r="C1639" s="70"/>
      <c r="D1639" s="70"/>
      <c r="E1639" s="70"/>
      <c r="F1639" s="76"/>
    </row>
    <row r="1640" spans="1:6" s="72" customFormat="1">
      <c r="A1640" s="74"/>
      <c r="B1640" s="75"/>
      <c r="C1640" s="70"/>
      <c r="D1640" s="70"/>
      <c r="E1640" s="70"/>
      <c r="F1640" s="76"/>
    </row>
    <row r="1641" spans="1:6" s="72" customFormat="1">
      <c r="A1641" s="74"/>
      <c r="B1641" s="75"/>
      <c r="C1641" s="70"/>
      <c r="D1641" s="70"/>
      <c r="E1641" s="70"/>
      <c r="F1641" s="76"/>
    </row>
    <row r="1642" spans="1:6" s="72" customFormat="1">
      <c r="A1642" s="74"/>
      <c r="B1642" s="75"/>
      <c r="C1642" s="70"/>
      <c r="D1642" s="70"/>
      <c r="E1642" s="70"/>
      <c r="F1642" s="76"/>
    </row>
    <row r="1643" spans="1:6" s="72" customFormat="1">
      <c r="A1643" s="74"/>
      <c r="B1643" s="75"/>
      <c r="C1643" s="70"/>
      <c r="D1643" s="70"/>
      <c r="E1643" s="70"/>
      <c r="F1643" s="76"/>
    </row>
    <row r="1644" spans="1:6" s="72" customFormat="1">
      <c r="A1644" s="74"/>
      <c r="B1644" s="75"/>
      <c r="C1644" s="70"/>
      <c r="D1644" s="70"/>
      <c r="E1644" s="70"/>
      <c r="F1644" s="76"/>
    </row>
    <row r="1645" spans="1:6" s="72" customFormat="1">
      <c r="A1645" s="74"/>
      <c r="B1645" s="75"/>
      <c r="C1645" s="70"/>
      <c r="D1645" s="70"/>
      <c r="E1645" s="70"/>
      <c r="F1645" s="76"/>
    </row>
    <row r="1646" spans="1:6" s="72" customFormat="1">
      <c r="A1646" s="74"/>
      <c r="B1646" s="75"/>
      <c r="C1646" s="70"/>
      <c r="D1646" s="70"/>
      <c r="E1646" s="70"/>
      <c r="F1646" s="76"/>
    </row>
    <row r="1647" spans="1:6" s="72" customFormat="1">
      <c r="A1647" s="74"/>
      <c r="B1647" s="75"/>
      <c r="C1647" s="70"/>
      <c r="D1647" s="70"/>
      <c r="E1647" s="70"/>
      <c r="F1647" s="76"/>
    </row>
    <row r="1648" spans="1:6" s="72" customFormat="1">
      <c r="A1648" s="74"/>
      <c r="B1648" s="75"/>
      <c r="C1648" s="70"/>
      <c r="D1648" s="70"/>
      <c r="E1648" s="70"/>
      <c r="F1648" s="76"/>
    </row>
    <row r="1649" spans="1:6" s="72" customFormat="1">
      <c r="A1649" s="74"/>
      <c r="B1649" s="75"/>
      <c r="C1649" s="70"/>
      <c r="D1649" s="70"/>
      <c r="E1649" s="70"/>
      <c r="F1649" s="76"/>
    </row>
    <row r="1650" spans="1:6" s="72" customFormat="1">
      <c r="A1650" s="74"/>
      <c r="B1650" s="75"/>
      <c r="C1650" s="70"/>
      <c r="D1650" s="70"/>
      <c r="E1650" s="70"/>
      <c r="F1650" s="76"/>
    </row>
    <row r="1651" spans="1:6" s="72" customFormat="1">
      <c r="A1651" s="74"/>
      <c r="B1651" s="75"/>
      <c r="C1651" s="70"/>
      <c r="D1651" s="70"/>
      <c r="E1651" s="70"/>
      <c r="F1651" s="76"/>
    </row>
    <row r="1652" spans="1:6" s="72" customFormat="1">
      <c r="A1652" s="74"/>
      <c r="B1652" s="75"/>
      <c r="C1652" s="70"/>
      <c r="D1652" s="70"/>
      <c r="E1652" s="70"/>
      <c r="F1652" s="76"/>
    </row>
    <row r="1653" spans="1:6" s="72" customFormat="1">
      <c r="A1653" s="74"/>
      <c r="B1653" s="75"/>
      <c r="C1653" s="70"/>
      <c r="D1653" s="70"/>
      <c r="E1653" s="70"/>
      <c r="F1653" s="76"/>
    </row>
    <row r="1654" spans="1:6" s="72" customFormat="1">
      <c r="A1654" s="74"/>
      <c r="B1654" s="75"/>
      <c r="C1654" s="70"/>
      <c r="D1654" s="70"/>
      <c r="E1654" s="70"/>
      <c r="F1654" s="76"/>
    </row>
    <row r="1655" spans="1:6" s="72" customFormat="1">
      <c r="A1655" s="74"/>
      <c r="B1655" s="75"/>
      <c r="C1655" s="70"/>
      <c r="D1655" s="70"/>
      <c r="E1655" s="70"/>
      <c r="F1655" s="76"/>
    </row>
    <row r="1656" spans="1:6" s="72" customFormat="1">
      <c r="A1656" s="74"/>
      <c r="B1656" s="75"/>
      <c r="C1656" s="70"/>
      <c r="D1656" s="70"/>
      <c r="E1656" s="70"/>
      <c r="F1656" s="76"/>
    </row>
    <row r="1657" spans="1:6" s="72" customFormat="1">
      <c r="A1657" s="74"/>
      <c r="B1657" s="75"/>
      <c r="C1657" s="70"/>
      <c r="D1657" s="70"/>
      <c r="E1657" s="70"/>
      <c r="F1657" s="76"/>
    </row>
    <row r="1658" spans="1:6" s="72" customFormat="1">
      <c r="A1658" s="74"/>
      <c r="B1658" s="75"/>
      <c r="C1658" s="70"/>
      <c r="D1658" s="70"/>
      <c r="E1658" s="70"/>
      <c r="F1658" s="76"/>
    </row>
    <row r="1659" spans="1:6" s="72" customFormat="1">
      <c r="A1659" s="74"/>
      <c r="B1659" s="75"/>
      <c r="C1659" s="70"/>
      <c r="D1659" s="70"/>
      <c r="E1659" s="70"/>
      <c r="F1659" s="76"/>
    </row>
    <row r="1660" spans="1:6" s="72" customFormat="1">
      <c r="A1660" s="74"/>
      <c r="B1660" s="75"/>
      <c r="C1660" s="70"/>
      <c r="D1660" s="70"/>
      <c r="E1660" s="70"/>
      <c r="F1660" s="76"/>
    </row>
    <row r="1661" spans="1:6" s="72" customFormat="1">
      <c r="A1661" s="74"/>
      <c r="B1661" s="75"/>
      <c r="C1661" s="70"/>
      <c r="D1661" s="70"/>
      <c r="E1661" s="70"/>
      <c r="F1661" s="76"/>
    </row>
    <row r="1662" spans="1:6" s="72" customFormat="1">
      <c r="A1662" s="74"/>
      <c r="B1662" s="75"/>
      <c r="C1662" s="70"/>
      <c r="D1662" s="70"/>
      <c r="E1662" s="70"/>
      <c r="F1662" s="76"/>
    </row>
    <row r="1663" spans="1:6" s="72" customFormat="1">
      <c r="A1663" s="74"/>
      <c r="B1663" s="75"/>
      <c r="C1663" s="70"/>
      <c r="D1663" s="70"/>
      <c r="E1663" s="70"/>
      <c r="F1663" s="76"/>
    </row>
    <row r="1664" spans="1:6" s="72" customFormat="1">
      <c r="A1664" s="74"/>
      <c r="B1664" s="75"/>
      <c r="C1664" s="70"/>
      <c r="D1664" s="70"/>
      <c r="E1664" s="70"/>
      <c r="F1664" s="76"/>
    </row>
    <row r="1665" spans="1:6" s="72" customFormat="1">
      <c r="A1665" s="74"/>
      <c r="B1665" s="75"/>
      <c r="C1665" s="70"/>
      <c r="D1665" s="70"/>
      <c r="E1665" s="70"/>
      <c r="F1665" s="76"/>
    </row>
    <row r="1666" spans="1:6" s="72" customFormat="1">
      <c r="A1666" s="74"/>
      <c r="B1666" s="75"/>
      <c r="C1666" s="70"/>
      <c r="D1666" s="70"/>
      <c r="E1666" s="70"/>
      <c r="F1666" s="76"/>
    </row>
    <row r="1667" spans="1:6" s="72" customFormat="1">
      <c r="A1667" s="74"/>
      <c r="B1667" s="75"/>
      <c r="C1667" s="70"/>
      <c r="D1667" s="70"/>
      <c r="E1667" s="70"/>
      <c r="F1667" s="76"/>
    </row>
    <row r="1668" spans="1:6" s="72" customFormat="1">
      <c r="A1668" s="74"/>
      <c r="B1668" s="75"/>
      <c r="C1668" s="70"/>
      <c r="D1668" s="70"/>
      <c r="E1668" s="70"/>
      <c r="F1668" s="76"/>
    </row>
    <row r="1669" spans="1:6" s="72" customFormat="1">
      <c r="A1669" s="74"/>
      <c r="B1669" s="75"/>
      <c r="C1669" s="70"/>
      <c r="D1669" s="70"/>
      <c r="E1669" s="70"/>
      <c r="F1669" s="76"/>
    </row>
    <row r="1670" spans="1:6" s="72" customFormat="1">
      <c r="A1670" s="74"/>
      <c r="B1670" s="75"/>
      <c r="C1670" s="70"/>
      <c r="D1670" s="70"/>
      <c r="E1670" s="70"/>
      <c r="F1670" s="76"/>
    </row>
    <row r="1671" spans="1:6" s="72" customFormat="1">
      <c r="A1671" s="74"/>
      <c r="B1671" s="75"/>
      <c r="C1671" s="70"/>
      <c r="D1671" s="70"/>
      <c r="E1671" s="70"/>
      <c r="F1671" s="76"/>
    </row>
    <row r="1672" spans="1:6" s="72" customFormat="1">
      <c r="A1672" s="74"/>
      <c r="B1672" s="75"/>
      <c r="C1672" s="70"/>
      <c r="D1672" s="70"/>
      <c r="E1672" s="70"/>
      <c r="F1672" s="76"/>
    </row>
    <row r="1673" spans="1:6" s="72" customFormat="1">
      <c r="A1673" s="74"/>
      <c r="B1673" s="75"/>
      <c r="C1673" s="70"/>
      <c r="D1673" s="70"/>
      <c r="E1673" s="70"/>
      <c r="F1673" s="76"/>
    </row>
    <row r="1674" spans="1:6" s="72" customFormat="1">
      <c r="A1674" s="74"/>
      <c r="B1674" s="75"/>
      <c r="C1674" s="70"/>
      <c r="D1674" s="70"/>
      <c r="E1674" s="70"/>
      <c r="F1674" s="76"/>
    </row>
    <row r="1675" spans="1:6" s="72" customFormat="1">
      <c r="A1675" s="74"/>
      <c r="B1675" s="75"/>
      <c r="C1675" s="70"/>
      <c r="D1675" s="70"/>
      <c r="E1675" s="70"/>
      <c r="F1675" s="76"/>
    </row>
    <row r="1676" spans="1:6" s="72" customFormat="1">
      <c r="A1676" s="74"/>
      <c r="B1676" s="75"/>
      <c r="C1676" s="70"/>
      <c r="D1676" s="70"/>
      <c r="E1676" s="70"/>
      <c r="F1676" s="76"/>
    </row>
    <row r="1677" spans="1:6" s="72" customFormat="1">
      <c r="A1677" s="74"/>
      <c r="B1677" s="75"/>
      <c r="C1677" s="70"/>
      <c r="D1677" s="70"/>
      <c r="E1677" s="70"/>
      <c r="F1677" s="76"/>
    </row>
    <row r="1678" spans="1:6" s="72" customFormat="1">
      <c r="A1678" s="74"/>
      <c r="B1678" s="75"/>
      <c r="C1678" s="70"/>
      <c r="D1678" s="70"/>
      <c r="E1678" s="70"/>
      <c r="F1678" s="76"/>
    </row>
    <row r="1679" spans="1:6" s="72" customFormat="1">
      <c r="A1679" s="74"/>
      <c r="B1679" s="75"/>
      <c r="C1679" s="70"/>
      <c r="D1679" s="70"/>
      <c r="E1679" s="70"/>
      <c r="F1679" s="76"/>
    </row>
    <row r="1680" spans="1:6" s="72" customFormat="1">
      <c r="A1680" s="74"/>
      <c r="B1680" s="75"/>
      <c r="C1680" s="70"/>
      <c r="D1680" s="70"/>
      <c r="E1680" s="70"/>
      <c r="F1680" s="76"/>
    </row>
    <row r="1681" spans="1:6" s="72" customFormat="1">
      <c r="A1681" s="74"/>
      <c r="B1681" s="75"/>
      <c r="C1681" s="70"/>
      <c r="D1681" s="70"/>
      <c r="E1681" s="70"/>
      <c r="F1681" s="76"/>
    </row>
    <row r="1682" spans="1:6" s="72" customFormat="1">
      <c r="A1682" s="74"/>
      <c r="B1682" s="75"/>
      <c r="C1682" s="70"/>
      <c r="D1682" s="70"/>
      <c r="E1682" s="70"/>
      <c r="F1682" s="76"/>
    </row>
    <row r="1683" spans="1:6" s="72" customFormat="1">
      <c r="A1683" s="74"/>
      <c r="B1683" s="75"/>
      <c r="C1683" s="70"/>
      <c r="D1683" s="70"/>
      <c r="E1683" s="70"/>
      <c r="F1683" s="76"/>
    </row>
    <row r="1684" spans="1:6" s="72" customFormat="1">
      <c r="A1684" s="74"/>
      <c r="B1684" s="75"/>
      <c r="C1684" s="70"/>
      <c r="D1684" s="70"/>
      <c r="E1684" s="70"/>
      <c r="F1684" s="76"/>
    </row>
    <row r="1685" spans="1:6" s="72" customFormat="1">
      <c r="A1685" s="74"/>
      <c r="B1685" s="75"/>
      <c r="C1685" s="70"/>
      <c r="D1685" s="70"/>
      <c r="E1685" s="70"/>
      <c r="F1685" s="76"/>
    </row>
    <row r="1686" spans="1:6" s="72" customFormat="1">
      <c r="A1686" s="74"/>
      <c r="B1686" s="75"/>
      <c r="C1686" s="70"/>
      <c r="D1686" s="70"/>
      <c r="E1686" s="70"/>
      <c r="F1686" s="76"/>
    </row>
    <row r="1687" spans="1:6" s="72" customFormat="1">
      <c r="A1687" s="74"/>
      <c r="B1687" s="75"/>
      <c r="C1687" s="70"/>
      <c r="D1687" s="70"/>
      <c r="E1687" s="70"/>
      <c r="F1687" s="76"/>
    </row>
    <row r="1688" spans="1:6" s="72" customFormat="1">
      <c r="A1688" s="74"/>
      <c r="B1688" s="75"/>
      <c r="C1688" s="70"/>
      <c r="D1688" s="70"/>
      <c r="E1688" s="70"/>
      <c r="F1688" s="76"/>
    </row>
    <row r="1689" spans="1:6" s="72" customFormat="1">
      <c r="A1689" s="74"/>
      <c r="B1689" s="75"/>
      <c r="C1689" s="70"/>
      <c r="D1689" s="70"/>
      <c r="E1689" s="70"/>
      <c r="F1689" s="76"/>
    </row>
    <row r="1690" spans="1:6" s="72" customFormat="1">
      <c r="A1690" s="74"/>
      <c r="B1690" s="75"/>
      <c r="C1690" s="70"/>
      <c r="D1690" s="70"/>
      <c r="E1690" s="70"/>
      <c r="F1690" s="76"/>
    </row>
    <row r="1691" spans="1:6" s="72" customFormat="1">
      <c r="A1691" s="74"/>
      <c r="B1691" s="75"/>
      <c r="C1691" s="70"/>
      <c r="D1691" s="70"/>
      <c r="E1691" s="70"/>
      <c r="F1691" s="76"/>
    </row>
    <row r="1692" spans="1:6" s="72" customFormat="1">
      <c r="A1692" s="74"/>
      <c r="B1692" s="75"/>
      <c r="C1692" s="70"/>
      <c r="D1692" s="70"/>
      <c r="E1692" s="70"/>
      <c r="F1692" s="76"/>
    </row>
    <row r="1693" spans="1:6" s="72" customFormat="1">
      <c r="A1693" s="74"/>
      <c r="B1693" s="75"/>
      <c r="C1693" s="70"/>
      <c r="D1693" s="70"/>
      <c r="E1693" s="70"/>
      <c r="F1693" s="76"/>
    </row>
    <row r="1694" spans="1:6" s="72" customFormat="1">
      <c r="A1694" s="74"/>
      <c r="B1694" s="75"/>
      <c r="C1694" s="70"/>
      <c r="D1694" s="70"/>
      <c r="E1694" s="70"/>
      <c r="F1694" s="76"/>
    </row>
    <row r="1695" spans="1:6" s="72" customFormat="1">
      <c r="A1695" s="74"/>
      <c r="B1695" s="75"/>
      <c r="C1695" s="70"/>
      <c r="D1695" s="70"/>
      <c r="E1695" s="70"/>
      <c r="F1695" s="76"/>
    </row>
    <row r="1696" spans="1:6" s="72" customFormat="1">
      <c r="A1696" s="74"/>
      <c r="B1696" s="75"/>
      <c r="C1696" s="70"/>
      <c r="D1696" s="70"/>
      <c r="E1696" s="70"/>
      <c r="F1696" s="76"/>
    </row>
    <row r="1697" spans="1:6" s="72" customFormat="1">
      <c r="A1697" s="74"/>
      <c r="B1697" s="75"/>
      <c r="C1697" s="70"/>
      <c r="D1697" s="70"/>
      <c r="E1697" s="70"/>
      <c r="F1697" s="76"/>
    </row>
    <row r="1698" spans="1:6" s="72" customFormat="1">
      <c r="A1698" s="74"/>
      <c r="B1698" s="75"/>
      <c r="C1698" s="70"/>
      <c r="D1698" s="70"/>
      <c r="E1698" s="70"/>
      <c r="F1698" s="76"/>
    </row>
    <row r="1699" spans="1:6" s="72" customFormat="1">
      <c r="A1699" s="74"/>
      <c r="B1699" s="75"/>
      <c r="C1699" s="70"/>
      <c r="D1699" s="70"/>
      <c r="E1699" s="70"/>
      <c r="F1699" s="76"/>
    </row>
    <row r="1700" spans="1:6" s="72" customFormat="1">
      <c r="A1700" s="74"/>
      <c r="B1700" s="75"/>
      <c r="C1700" s="70"/>
      <c r="D1700" s="70"/>
      <c r="E1700" s="70"/>
      <c r="F1700" s="76"/>
    </row>
    <row r="1701" spans="1:6" s="72" customFormat="1">
      <c r="A1701" s="74"/>
      <c r="B1701" s="75"/>
      <c r="C1701" s="70"/>
      <c r="D1701" s="70"/>
      <c r="E1701" s="70"/>
      <c r="F1701" s="76"/>
    </row>
    <row r="1702" spans="1:6" s="72" customFormat="1">
      <c r="A1702" s="74"/>
      <c r="B1702" s="75"/>
      <c r="C1702" s="70"/>
      <c r="D1702" s="70"/>
      <c r="E1702" s="70"/>
      <c r="F1702" s="76"/>
    </row>
    <row r="1703" spans="1:6" s="72" customFormat="1">
      <c r="A1703" s="74"/>
      <c r="B1703" s="75"/>
      <c r="C1703" s="70"/>
      <c r="D1703" s="70"/>
      <c r="E1703" s="70"/>
      <c r="F1703" s="76"/>
    </row>
    <row r="1704" spans="1:6" s="72" customFormat="1">
      <c r="A1704" s="74"/>
      <c r="B1704" s="75"/>
      <c r="C1704" s="70"/>
      <c r="D1704" s="70"/>
      <c r="E1704" s="70"/>
      <c r="F1704" s="76"/>
    </row>
    <row r="1705" spans="1:6" s="72" customFormat="1">
      <c r="A1705" s="74"/>
      <c r="B1705" s="75"/>
      <c r="C1705" s="70"/>
      <c r="D1705" s="70"/>
      <c r="E1705" s="70"/>
      <c r="F1705" s="76"/>
    </row>
    <row r="1706" spans="1:6" s="72" customFormat="1">
      <c r="A1706" s="74"/>
      <c r="B1706" s="75"/>
      <c r="C1706" s="70"/>
      <c r="D1706" s="70"/>
      <c r="E1706" s="70"/>
      <c r="F1706" s="76"/>
    </row>
    <row r="1707" spans="1:6" s="72" customFormat="1">
      <c r="A1707" s="74"/>
      <c r="B1707" s="75"/>
      <c r="C1707" s="70"/>
      <c r="D1707" s="70"/>
      <c r="E1707" s="70"/>
      <c r="F1707" s="76"/>
    </row>
    <row r="1708" spans="1:6" s="72" customFormat="1">
      <c r="A1708" s="74"/>
      <c r="B1708" s="75"/>
      <c r="C1708" s="70"/>
      <c r="D1708" s="70"/>
      <c r="E1708" s="70"/>
      <c r="F1708" s="76"/>
    </row>
    <row r="1709" spans="1:6" s="72" customFormat="1">
      <c r="A1709" s="74"/>
      <c r="B1709" s="75"/>
      <c r="C1709" s="70"/>
      <c r="D1709" s="70"/>
      <c r="E1709" s="70"/>
      <c r="F1709" s="76"/>
    </row>
    <row r="1710" spans="1:6" s="72" customFormat="1">
      <c r="A1710" s="74"/>
      <c r="B1710" s="75"/>
      <c r="C1710" s="70"/>
      <c r="D1710" s="70"/>
      <c r="E1710" s="70"/>
      <c r="F1710" s="76"/>
    </row>
    <row r="1711" spans="1:6" s="72" customFormat="1">
      <c r="A1711" s="74"/>
      <c r="B1711" s="75"/>
      <c r="C1711" s="70"/>
      <c r="D1711" s="70"/>
      <c r="E1711" s="70"/>
      <c r="F1711" s="76"/>
    </row>
    <row r="1712" spans="1:6" s="72" customFormat="1">
      <c r="A1712" s="74"/>
      <c r="B1712" s="75"/>
      <c r="C1712" s="70"/>
      <c r="D1712" s="70"/>
      <c r="E1712" s="70"/>
      <c r="F1712" s="76"/>
    </row>
    <row r="1713" spans="1:6" s="72" customFormat="1">
      <c r="A1713" s="74"/>
      <c r="B1713" s="75"/>
      <c r="C1713" s="70"/>
      <c r="D1713" s="70"/>
      <c r="E1713" s="70"/>
      <c r="F1713" s="76"/>
    </row>
    <row r="1714" spans="1:6" s="72" customFormat="1">
      <c r="A1714" s="74"/>
      <c r="B1714" s="75"/>
      <c r="C1714" s="70"/>
      <c r="D1714" s="70"/>
      <c r="E1714" s="70"/>
      <c r="F1714" s="76"/>
    </row>
    <row r="1715" spans="1:6" s="72" customFormat="1">
      <c r="A1715" s="74"/>
      <c r="B1715" s="75"/>
      <c r="C1715" s="70"/>
      <c r="D1715" s="70"/>
      <c r="E1715" s="70"/>
      <c r="F1715" s="76"/>
    </row>
    <row r="1716" spans="1:6" s="72" customFormat="1">
      <c r="A1716" s="74"/>
      <c r="B1716" s="75"/>
      <c r="C1716" s="70"/>
      <c r="D1716" s="70"/>
      <c r="E1716" s="70"/>
      <c r="F1716" s="76"/>
    </row>
    <row r="1717" spans="1:6" s="72" customFormat="1">
      <c r="A1717" s="74"/>
      <c r="B1717" s="75"/>
      <c r="C1717" s="70"/>
      <c r="D1717" s="70"/>
      <c r="E1717" s="70"/>
      <c r="F1717" s="76"/>
    </row>
    <row r="1718" spans="1:6" s="72" customFormat="1">
      <c r="A1718" s="74"/>
      <c r="B1718" s="75"/>
      <c r="C1718" s="70"/>
      <c r="D1718" s="70"/>
      <c r="E1718" s="70"/>
      <c r="F1718" s="76"/>
    </row>
    <row r="1719" spans="1:6" s="72" customFormat="1">
      <c r="A1719" s="74"/>
      <c r="B1719" s="75"/>
      <c r="C1719" s="70"/>
      <c r="D1719" s="70"/>
      <c r="E1719" s="70"/>
      <c r="F1719" s="76"/>
    </row>
    <row r="1720" spans="1:6" s="72" customFormat="1">
      <c r="A1720" s="74"/>
      <c r="B1720" s="75"/>
      <c r="C1720" s="70"/>
      <c r="D1720" s="70"/>
      <c r="E1720" s="70"/>
      <c r="F1720" s="76"/>
    </row>
    <row r="1721" spans="1:6" s="72" customFormat="1">
      <c r="A1721" s="74"/>
      <c r="B1721" s="75"/>
      <c r="C1721" s="70"/>
      <c r="D1721" s="70"/>
      <c r="E1721" s="70"/>
      <c r="F1721" s="76"/>
    </row>
    <row r="1722" spans="1:6" s="72" customFormat="1">
      <c r="A1722" s="74"/>
      <c r="B1722" s="75"/>
      <c r="C1722" s="70"/>
      <c r="D1722" s="70"/>
      <c r="E1722" s="70"/>
      <c r="F1722" s="76"/>
    </row>
    <row r="1723" spans="1:6" s="72" customFormat="1">
      <c r="A1723" s="74"/>
      <c r="B1723" s="75"/>
      <c r="C1723" s="70"/>
      <c r="D1723" s="70"/>
      <c r="E1723" s="70"/>
      <c r="F1723" s="76"/>
    </row>
    <row r="1724" spans="1:6" s="72" customFormat="1">
      <c r="A1724" s="74"/>
      <c r="B1724" s="75"/>
      <c r="C1724" s="70"/>
      <c r="D1724" s="70"/>
      <c r="E1724" s="70"/>
      <c r="F1724" s="76"/>
    </row>
    <row r="1725" spans="1:6" s="72" customFormat="1">
      <c r="A1725" s="74"/>
      <c r="B1725" s="75"/>
      <c r="C1725" s="70"/>
      <c r="D1725" s="70"/>
      <c r="E1725" s="70"/>
      <c r="F1725" s="76"/>
    </row>
    <row r="1726" spans="1:6" s="72" customFormat="1">
      <c r="A1726" s="74"/>
      <c r="B1726" s="75"/>
      <c r="C1726" s="70"/>
      <c r="D1726" s="70"/>
      <c r="E1726" s="70"/>
      <c r="F1726" s="76"/>
    </row>
    <row r="1727" spans="1:6" s="72" customFormat="1">
      <c r="A1727" s="74"/>
      <c r="B1727" s="75"/>
      <c r="C1727" s="70"/>
      <c r="D1727" s="70"/>
      <c r="E1727" s="70"/>
      <c r="F1727" s="76"/>
    </row>
    <row r="1728" spans="1:6" s="72" customFormat="1">
      <c r="A1728" s="74"/>
      <c r="B1728" s="75"/>
      <c r="C1728" s="70"/>
      <c r="D1728" s="70"/>
      <c r="E1728" s="70"/>
      <c r="F1728" s="76"/>
    </row>
    <row r="1729" spans="1:6" s="72" customFormat="1">
      <c r="A1729" s="74"/>
      <c r="B1729" s="75"/>
      <c r="C1729" s="70"/>
      <c r="D1729" s="70"/>
      <c r="E1729" s="70"/>
      <c r="F1729" s="76"/>
    </row>
    <row r="1730" spans="1:6" s="72" customFormat="1">
      <c r="A1730" s="74"/>
      <c r="B1730" s="75"/>
      <c r="C1730" s="70"/>
      <c r="D1730" s="70"/>
      <c r="E1730" s="70"/>
      <c r="F1730" s="76"/>
    </row>
    <row r="1731" spans="1:6" s="72" customFormat="1">
      <c r="A1731" s="74"/>
      <c r="B1731" s="75"/>
      <c r="C1731" s="70"/>
      <c r="D1731" s="70"/>
      <c r="E1731" s="70"/>
      <c r="F1731" s="76"/>
    </row>
    <row r="1732" spans="1:6" s="72" customFormat="1">
      <c r="A1732" s="74"/>
      <c r="B1732" s="75"/>
      <c r="C1732" s="70"/>
      <c r="D1732" s="70"/>
      <c r="E1732" s="70"/>
      <c r="F1732" s="76"/>
    </row>
    <row r="1733" spans="1:6" s="72" customFormat="1">
      <c r="A1733" s="74"/>
      <c r="B1733" s="75"/>
      <c r="C1733" s="70"/>
      <c r="D1733" s="70"/>
      <c r="E1733" s="70"/>
      <c r="F1733" s="76"/>
    </row>
    <row r="1734" spans="1:6" s="72" customFormat="1">
      <c r="A1734" s="74"/>
      <c r="B1734" s="75"/>
      <c r="C1734" s="70"/>
      <c r="D1734" s="70"/>
      <c r="E1734" s="70"/>
      <c r="F1734" s="76"/>
    </row>
    <row r="1735" spans="1:6" s="72" customFormat="1">
      <c r="A1735" s="74"/>
      <c r="B1735" s="75"/>
      <c r="C1735" s="70"/>
      <c r="D1735" s="70"/>
      <c r="E1735" s="70"/>
      <c r="F1735" s="76"/>
    </row>
    <row r="1736" spans="1:6" s="72" customFormat="1">
      <c r="A1736" s="74"/>
      <c r="B1736" s="75"/>
      <c r="C1736" s="70"/>
      <c r="D1736" s="70"/>
      <c r="E1736" s="70"/>
      <c r="F1736" s="76"/>
    </row>
    <row r="1737" spans="1:6" s="72" customFormat="1">
      <c r="A1737" s="74"/>
      <c r="B1737" s="75"/>
      <c r="C1737" s="70"/>
      <c r="D1737" s="70"/>
      <c r="E1737" s="70"/>
      <c r="F1737" s="76"/>
    </row>
    <row r="1738" spans="1:6" s="72" customFormat="1">
      <c r="A1738" s="74"/>
      <c r="B1738" s="75"/>
      <c r="C1738" s="70"/>
      <c r="D1738" s="70"/>
      <c r="E1738" s="70"/>
      <c r="F1738" s="76"/>
    </row>
    <row r="1739" spans="1:6" s="72" customFormat="1">
      <c r="A1739" s="74"/>
      <c r="B1739" s="75"/>
      <c r="C1739" s="70"/>
      <c r="D1739" s="70"/>
      <c r="E1739" s="70"/>
      <c r="F1739" s="76"/>
    </row>
    <row r="1740" spans="1:6" s="72" customFormat="1">
      <c r="A1740" s="74"/>
      <c r="B1740" s="75"/>
      <c r="C1740" s="70"/>
      <c r="D1740" s="70"/>
      <c r="E1740" s="70"/>
      <c r="F1740" s="76"/>
    </row>
    <row r="1741" spans="1:6" s="72" customFormat="1">
      <c r="A1741" s="74"/>
      <c r="B1741" s="75"/>
      <c r="C1741" s="70"/>
      <c r="D1741" s="70"/>
      <c r="E1741" s="70"/>
      <c r="F1741" s="76"/>
    </row>
    <row r="1742" spans="1:6" s="72" customFormat="1">
      <c r="A1742" s="74"/>
      <c r="B1742" s="75"/>
      <c r="C1742" s="70"/>
      <c r="D1742" s="70"/>
      <c r="E1742" s="70"/>
      <c r="F1742" s="76"/>
    </row>
    <row r="1743" spans="1:6" s="72" customFormat="1">
      <c r="A1743" s="74"/>
      <c r="B1743" s="75"/>
      <c r="C1743" s="70"/>
      <c r="D1743" s="70"/>
      <c r="E1743" s="70"/>
      <c r="F1743" s="76"/>
    </row>
    <row r="1744" spans="1:6" s="72" customFormat="1">
      <c r="A1744" s="74"/>
      <c r="B1744" s="75"/>
      <c r="C1744" s="70"/>
      <c r="D1744" s="70"/>
      <c r="E1744" s="70"/>
      <c r="F1744" s="76"/>
    </row>
    <row r="1745" spans="1:6" s="72" customFormat="1">
      <c r="A1745" s="74"/>
      <c r="B1745" s="75"/>
      <c r="C1745" s="70"/>
      <c r="D1745" s="70"/>
      <c r="E1745" s="70"/>
      <c r="F1745" s="76"/>
    </row>
    <row r="1746" spans="1:6" s="72" customFormat="1">
      <c r="A1746" s="74"/>
      <c r="B1746" s="75"/>
      <c r="C1746" s="70"/>
      <c r="D1746" s="70"/>
      <c r="E1746" s="70"/>
      <c r="F1746" s="76"/>
    </row>
    <row r="1747" spans="1:6" s="72" customFormat="1">
      <c r="A1747" s="74"/>
      <c r="B1747" s="75"/>
      <c r="C1747" s="70"/>
      <c r="D1747" s="70"/>
      <c r="E1747" s="70"/>
      <c r="F1747" s="76"/>
    </row>
    <row r="1748" spans="1:6" s="72" customFormat="1">
      <c r="A1748" s="74"/>
      <c r="B1748" s="75"/>
      <c r="C1748" s="70"/>
      <c r="D1748" s="70"/>
      <c r="E1748" s="70"/>
      <c r="F1748" s="76"/>
    </row>
    <row r="1749" spans="1:6" s="72" customFormat="1">
      <c r="A1749" s="74"/>
      <c r="B1749" s="75"/>
      <c r="C1749" s="70"/>
      <c r="D1749" s="70"/>
      <c r="E1749" s="70"/>
      <c r="F1749" s="76"/>
    </row>
    <row r="1750" spans="1:6" s="72" customFormat="1">
      <c r="A1750" s="74"/>
      <c r="B1750" s="75"/>
      <c r="C1750" s="70"/>
      <c r="D1750" s="70"/>
      <c r="E1750" s="70"/>
      <c r="F1750" s="76"/>
    </row>
    <row r="1751" spans="1:6" s="72" customFormat="1">
      <c r="A1751" s="74"/>
      <c r="B1751" s="75"/>
      <c r="C1751" s="70"/>
      <c r="D1751" s="70"/>
      <c r="E1751" s="70"/>
      <c r="F1751" s="76"/>
    </row>
    <row r="1752" spans="1:6" s="72" customFormat="1">
      <c r="A1752" s="74"/>
      <c r="B1752" s="75"/>
      <c r="C1752" s="70"/>
      <c r="D1752" s="70"/>
      <c r="E1752" s="70"/>
      <c r="F1752" s="76"/>
    </row>
    <row r="1753" spans="1:6" s="72" customFormat="1">
      <c r="A1753" s="74"/>
      <c r="B1753" s="75"/>
      <c r="C1753" s="70"/>
      <c r="D1753" s="70"/>
      <c r="E1753" s="70"/>
      <c r="F1753" s="76"/>
    </row>
    <row r="1754" spans="1:6" s="72" customFormat="1">
      <c r="A1754" s="74"/>
      <c r="B1754" s="75"/>
      <c r="C1754" s="70"/>
      <c r="D1754" s="70"/>
      <c r="E1754" s="70"/>
      <c r="F1754" s="76"/>
    </row>
    <row r="1755" spans="1:6" s="72" customFormat="1">
      <c r="A1755" s="74"/>
      <c r="B1755" s="75"/>
      <c r="C1755" s="70"/>
      <c r="D1755" s="70"/>
      <c r="E1755" s="70"/>
      <c r="F1755" s="76"/>
    </row>
    <row r="1756" spans="1:6" s="72" customFormat="1">
      <c r="A1756" s="74"/>
      <c r="B1756" s="75"/>
      <c r="C1756" s="70"/>
      <c r="D1756" s="70"/>
      <c r="E1756" s="70"/>
      <c r="F1756" s="76"/>
    </row>
    <row r="1757" spans="1:6" s="72" customFormat="1">
      <c r="A1757" s="74"/>
      <c r="B1757" s="75"/>
      <c r="C1757" s="70"/>
      <c r="D1757" s="70"/>
      <c r="E1757" s="70"/>
      <c r="F1757" s="76"/>
    </row>
    <row r="1758" spans="1:6" s="72" customFormat="1">
      <c r="A1758" s="74"/>
      <c r="B1758" s="75"/>
      <c r="C1758" s="70"/>
      <c r="D1758" s="70"/>
      <c r="E1758" s="70"/>
      <c r="F1758" s="76"/>
    </row>
    <row r="1759" spans="1:6" s="72" customFormat="1">
      <c r="A1759" s="74"/>
      <c r="B1759" s="75"/>
      <c r="C1759" s="70"/>
      <c r="D1759" s="70"/>
      <c r="E1759" s="70"/>
      <c r="F1759" s="76"/>
    </row>
    <row r="1760" spans="1:6" s="72" customFormat="1">
      <c r="A1760" s="74"/>
      <c r="B1760" s="75"/>
      <c r="C1760" s="70"/>
      <c r="D1760" s="70"/>
      <c r="E1760" s="70"/>
      <c r="F1760" s="76"/>
    </row>
    <row r="1761" spans="1:6" s="72" customFormat="1">
      <c r="A1761" s="74"/>
      <c r="B1761" s="75"/>
      <c r="C1761" s="70"/>
      <c r="D1761" s="70"/>
      <c r="E1761" s="70"/>
      <c r="F1761" s="76"/>
    </row>
    <row r="1762" spans="1:6" s="72" customFormat="1">
      <c r="A1762" s="74"/>
      <c r="B1762" s="75"/>
      <c r="C1762" s="70"/>
      <c r="D1762" s="70"/>
      <c r="E1762" s="70"/>
      <c r="F1762" s="76"/>
    </row>
    <row r="1763" spans="1:6" s="72" customFormat="1">
      <c r="A1763" s="74"/>
      <c r="B1763" s="75"/>
      <c r="C1763" s="70"/>
      <c r="D1763" s="70"/>
      <c r="E1763" s="70"/>
      <c r="F1763" s="76"/>
    </row>
    <row r="1764" spans="1:6" s="72" customFormat="1">
      <c r="A1764" s="74"/>
      <c r="B1764" s="75"/>
      <c r="C1764" s="70"/>
      <c r="D1764" s="70"/>
      <c r="E1764" s="70"/>
      <c r="F1764" s="76"/>
    </row>
    <row r="1765" spans="1:6" s="72" customFormat="1">
      <c r="A1765" s="74"/>
      <c r="B1765" s="75"/>
      <c r="C1765" s="70"/>
      <c r="D1765" s="70"/>
      <c r="E1765" s="70"/>
      <c r="F1765" s="76"/>
    </row>
    <row r="1766" spans="1:6" s="72" customFormat="1">
      <c r="A1766" s="74"/>
      <c r="B1766" s="75"/>
      <c r="C1766" s="70"/>
      <c r="D1766" s="70"/>
      <c r="E1766" s="70"/>
      <c r="F1766" s="76"/>
    </row>
    <row r="1767" spans="1:6" s="72" customFormat="1">
      <c r="A1767" s="74"/>
      <c r="B1767" s="75"/>
      <c r="C1767" s="70"/>
      <c r="D1767" s="70"/>
      <c r="E1767" s="70"/>
      <c r="F1767" s="76"/>
    </row>
    <row r="1768" spans="1:6" s="72" customFormat="1">
      <c r="A1768" s="74"/>
      <c r="B1768" s="75"/>
      <c r="C1768" s="70"/>
      <c r="D1768" s="70"/>
      <c r="E1768" s="70"/>
      <c r="F1768" s="76"/>
    </row>
    <row r="1769" spans="1:6" s="72" customFormat="1">
      <c r="A1769" s="74"/>
      <c r="B1769" s="75"/>
      <c r="C1769" s="70"/>
      <c r="D1769" s="70"/>
      <c r="E1769" s="70"/>
      <c r="F1769" s="76"/>
    </row>
    <row r="1770" spans="1:6" s="72" customFormat="1">
      <c r="A1770" s="74"/>
      <c r="B1770" s="75"/>
      <c r="C1770" s="70"/>
      <c r="D1770" s="70"/>
      <c r="E1770" s="70"/>
      <c r="F1770" s="76"/>
    </row>
    <row r="1771" spans="1:6" s="72" customFormat="1">
      <c r="A1771" s="74"/>
      <c r="B1771" s="75"/>
      <c r="C1771" s="70"/>
      <c r="D1771" s="70"/>
      <c r="E1771" s="70"/>
      <c r="F1771" s="76"/>
    </row>
    <row r="1772" spans="1:6" s="72" customFormat="1">
      <c r="A1772" s="74"/>
      <c r="B1772" s="75"/>
      <c r="C1772" s="70"/>
      <c r="D1772" s="70"/>
      <c r="E1772" s="70"/>
      <c r="F1772" s="76"/>
    </row>
    <row r="1773" spans="1:6" s="72" customFormat="1">
      <c r="A1773" s="74"/>
      <c r="B1773" s="75"/>
      <c r="C1773" s="70"/>
      <c r="D1773" s="70"/>
      <c r="E1773" s="70"/>
      <c r="F1773" s="76"/>
    </row>
    <row r="1774" spans="1:6" s="72" customFormat="1">
      <c r="A1774" s="74"/>
      <c r="B1774" s="75"/>
      <c r="C1774" s="70"/>
      <c r="D1774" s="70"/>
      <c r="E1774" s="70"/>
      <c r="F1774" s="76"/>
    </row>
    <row r="1775" spans="1:6" s="72" customFormat="1">
      <c r="A1775" s="74"/>
      <c r="B1775" s="75"/>
      <c r="C1775" s="70"/>
      <c r="D1775" s="70"/>
      <c r="E1775" s="70"/>
      <c r="F1775" s="76"/>
    </row>
    <row r="1776" spans="1:6" s="72" customFormat="1">
      <c r="A1776" s="74"/>
      <c r="B1776" s="75"/>
      <c r="C1776" s="70"/>
      <c r="D1776" s="70"/>
      <c r="E1776" s="70"/>
      <c r="F1776" s="76"/>
    </row>
    <row r="1777" spans="1:6" s="72" customFormat="1">
      <c r="A1777" s="74"/>
      <c r="B1777" s="75"/>
      <c r="C1777" s="70"/>
      <c r="D1777" s="70"/>
      <c r="E1777" s="70"/>
      <c r="F1777" s="76"/>
    </row>
    <row r="1778" spans="1:6" s="72" customFormat="1">
      <c r="A1778" s="74"/>
      <c r="B1778" s="75"/>
      <c r="C1778" s="70"/>
      <c r="D1778" s="70"/>
      <c r="E1778" s="70"/>
      <c r="F1778" s="76"/>
    </row>
    <row r="1779" spans="1:6" s="72" customFormat="1">
      <c r="A1779" s="74"/>
      <c r="B1779" s="75"/>
      <c r="C1779" s="70"/>
      <c r="D1779" s="70"/>
      <c r="E1779" s="70"/>
      <c r="F1779" s="76"/>
    </row>
    <row r="1780" spans="1:6" s="72" customFormat="1">
      <c r="A1780" s="74"/>
      <c r="B1780" s="75"/>
      <c r="C1780" s="70"/>
      <c r="D1780" s="70"/>
      <c r="E1780" s="70"/>
      <c r="F1780" s="76"/>
    </row>
    <row r="1781" spans="1:6" s="72" customFormat="1">
      <c r="A1781" s="74"/>
      <c r="B1781" s="75"/>
      <c r="C1781" s="70"/>
      <c r="D1781" s="70"/>
      <c r="E1781" s="70"/>
      <c r="F1781" s="76"/>
    </row>
    <row r="1782" spans="1:6" s="72" customFormat="1">
      <c r="A1782" s="74"/>
      <c r="B1782" s="75"/>
      <c r="C1782" s="70"/>
      <c r="D1782" s="70"/>
      <c r="E1782" s="70"/>
      <c r="F1782" s="76"/>
    </row>
    <row r="1783" spans="1:6" s="72" customFormat="1">
      <c r="A1783" s="74"/>
      <c r="B1783" s="75"/>
      <c r="C1783" s="70"/>
      <c r="D1783" s="70"/>
      <c r="E1783" s="70"/>
      <c r="F1783" s="76"/>
    </row>
    <row r="1784" spans="1:6" s="72" customFormat="1">
      <c r="A1784" s="74"/>
      <c r="B1784" s="75"/>
      <c r="C1784" s="70"/>
      <c r="D1784" s="70"/>
      <c r="E1784" s="70"/>
      <c r="F1784" s="76"/>
    </row>
    <row r="1785" spans="1:6" s="72" customFormat="1">
      <c r="A1785" s="74"/>
      <c r="B1785" s="75"/>
      <c r="C1785" s="70"/>
      <c r="D1785" s="70"/>
      <c r="E1785" s="70"/>
      <c r="F1785" s="76"/>
    </row>
    <row r="1786" spans="1:6" s="72" customFormat="1">
      <c r="A1786" s="74"/>
      <c r="B1786" s="75"/>
      <c r="C1786" s="70"/>
      <c r="D1786" s="70"/>
      <c r="E1786" s="70"/>
      <c r="F1786" s="76"/>
    </row>
    <row r="1787" spans="1:6" s="72" customFormat="1">
      <c r="A1787" s="74"/>
      <c r="B1787" s="75"/>
      <c r="C1787" s="70"/>
      <c r="D1787" s="70"/>
      <c r="E1787" s="70"/>
      <c r="F1787" s="76"/>
    </row>
    <row r="1788" spans="1:6" s="72" customFormat="1">
      <c r="A1788" s="74"/>
      <c r="B1788" s="75"/>
      <c r="C1788" s="70"/>
      <c r="D1788" s="70"/>
      <c r="E1788" s="70"/>
      <c r="F1788" s="76"/>
    </row>
    <row r="1789" spans="1:6" s="72" customFormat="1">
      <c r="A1789" s="74"/>
      <c r="B1789" s="75"/>
      <c r="C1789" s="70"/>
      <c r="D1789" s="70"/>
      <c r="E1789" s="70"/>
      <c r="F1789" s="76"/>
    </row>
    <row r="1790" spans="1:6" s="72" customFormat="1">
      <c r="A1790" s="74"/>
      <c r="B1790" s="75"/>
      <c r="C1790" s="70"/>
      <c r="D1790" s="70"/>
      <c r="E1790" s="70"/>
      <c r="F1790" s="76"/>
    </row>
    <row r="1791" spans="1:6" s="72" customFormat="1">
      <c r="A1791" s="74"/>
      <c r="B1791" s="75"/>
      <c r="C1791" s="70"/>
      <c r="D1791" s="70"/>
      <c r="E1791" s="70"/>
      <c r="F1791" s="76"/>
    </row>
    <row r="1792" spans="1:6" s="72" customFormat="1">
      <c r="A1792" s="74"/>
      <c r="B1792" s="75"/>
      <c r="C1792" s="70"/>
      <c r="D1792" s="70"/>
      <c r="E1792" s="70"/>
      <c r="F1792" s="76"/>
    </row>
    <row r="1793" spans="1:6" s="72" customFormat="1">
      <c r="A1793" s="74"/>
      <c r="B1793" s="75"/>
      <c r="C1793" s="70"/>
      <c r="D1793" s="70"/>
      <c r="E1793" s="70"/>
      <c r="F1793" s="76"/>
    </row>
    <row r="1794" spans="1:6" s="72" customFormat="1">
      <c r="A1794" s="74"/>
      <c r="B1794" s="75"/>
      <c r="C1794" s="70"/>
      <c r="D1794" s="70"/>
      <c r="E1794" s="70"/>
      <c r="F1794" s="76"/>
    </row>
    <row r="1795" spans="1:6" s="72" customFormat="1">
      <c r="A1795" s="74"/>
      <c r="B1795" s="75"/>
      <c r="C1795" s="70"/>
      <c r="D1795" s="70"/>
      <c r="E1795" s="70"/>
      <c r="F1795" s="76"/>
    </row>
    <row r="1796" spans="1:6" s="72" customFormat="1">
      <c r="A1796" s="74"/>
      <c r="B1796" s="75"/>
      <c r="C1796" s="70"/>
      <c r="D1796" s="70"/>
      <c r="E1796" s="70"/>
      <c r="F1796" s="76"/>
    </row>
    <row r="1797" spans="1:6" s="72" customFormat="1">
      <c r="A1797" s="74"/>
      <c r="B1797" s="75"/>
      <c r="C1797" s="70"/>
      <c r="D1797" s="70"/>
      <c r="E1797" s="70"/>
      <c r="F1797" s="76"/>
    </row>
    <row r="1798" spans="1:6" s="72" customFormat="1">
      <c r="A1798" s="74"/>
      <c r="B1798" s="75"/>
      <c r="C1798" s="70"/>
      <c r="D1798" s="70"/>
      <c r="E1798" s="70"/>
      <c r="F1798" s="76"/>
    </row>
    <row r="1799" spans="1:6" s="72" customFormat="1">
      <c r="A1799" s="74"/>
      <c r="B1799" s="75"/>
      <c r="C1799" s="70"/>
      <c r="D1799" s="70"/>
      <c r="E1799" s="70"/>
      <c r="F1799" s="76"/>
    </row>
    <row r="1800" spans="1:6" s="72" customFormat="1">
      <c r="A1800" s="74"/>
      <c r="B1800" s="75"/>
      <c r="C1800" s="70"/>
      <c r="D1800" s="70"/>
      <c r="E1800" s="70"/>
      <c r="F1800" s="76"/>
    </row>
    <row r="1801" spans="1:6" s="72" customFormat="1">
      <c r="A1801" s="74"/>
      <c r="B1801" s="75"/>
      <c r="C1801" s="70"/>
      <c r="D1801" s="70"/>
      <c r="E1801" s="70"/>
      <c r="F1801" s="76"/>
    </row>
    <row r="1802" spans="1:6" s="72" customFormat="1">
      <c r="A1802" s="74"/>
      <c r="B1802" s="75"/>
      <c r="C1802" s="70"/>
      <c r="D1802" s="70"/>
      <c r="E1802" s="70"/>
      <c r="F1802" s="76"/>
    </row>
    <row r="1803" spans="1:6" s="72" customFormat="1">
      <c r="A1803" s="74"/>
      <c r="B1803" s="75"/>
      <c r="C1803" s="70"/>
      <c r="D1803" s="70"/>
      <c r="E1803" s="70"/>
      <c r="F1803" s="76"/>
    </row>
    <row r="1804" spans="1:6" s="72" customFormat="1">
      <c r="A1804" s="74"/>
      <c r="B1804" s="75"/>
      <c r="C1804" s="70"/>
      <c r="D1804" s="70"/>
      <c r="E1804" s="70"/>
      <c r="F1804" s="76"/>
    </row>
    <row r="1805" spans="1:6" s="72" customFormat="1">
      <c r="A1805" s="74"/>
      <c r="B1805" s="75"/>
      <c r="C1805" s="70"/>
      <c r="D1805" s="70"/>
      <c r="E1805" s="70"/>
      <c r="F1805" s="76"/>
    </row>
    <row r="1806" spans="1:6" s="72" customFormat="1">
      <c r="A1806" s="74"/>
      <c r="B1806" s="75"/>
      <c r="C1806" s="70"/>
      <c r="D1806" s="70"/>
      <c r="E1806" s="70"/>
      <c r="F1806" s="76"/>
    </row>
    <row r="1807" spans="1:6" s="72" customFormat="1">
      <c r="A1807" s="74"/>
      <c r="B1807" s="75"/>
      <c r="C1807" s="70"/>
      <c r="D1807" s="70"/>
      <c r="E1807" s="70"/>
      <c r="F1807" s="76"/>
    </row>
    <row r="1808" spans="1:6" s="72" customFormat="1">
      <c r="A1808" s="74"/>
      <c r="B1808" s="75"/>
      <c r="C1808" s="70"/>
      <c r="D1808" s="70"/>
      <c r="E1808" s="70"/>
      <c r="F1808" s="76"/>
    </row>
    <row r="1809" spans="1:6" s="72" customFormat="1">
      <c r="A1809" s="74"/>
      <c r="B1809" s="75"/>
      <c r="C1809" s="70"/>
      <c r="D1809" s="70"/>
      <c r="E1809" s="70"/>
      <c r="F1809" s="76"/>
    </row>
    <row r="1810" spans="1:6" s="72" customFormat="1">
      <c r="A1810" s="74"/>
      <c r="B1810" s="75"/>
      <c r="C1810" s="70"/>
      <c r="D1810" s="70"/>
      <c r="E1810" s="70"/>
      <c r="F1810" s="76"/>
    </row>
    <row r="1811" spans="1:6" s="72" customFormat="1">
      <c r="A1811" s="74"/>
      <c r="B1811" s="75"/>
      <c r="C1811" s="70"/>
      <c r="D1811" s="70"/>
      <c r="E1811" s="70"/>
      <c r="F1811" s="76"/>
    </row>
    <row r="1812" spans="1:6" s="72" customFormat="1">
      <c r="A1812" s="74"/>
      <c r="B1812" s="75"/>
      <c r="C1812" s="70"/>
      <c r="D1812" s="70"/>
      <c r="E1812" s="70"/>
      <c r="F1812" s="76"/>
    </row>
    <row r="1813" spans="1:6" s="72" customFormat="1">
      <c r="A1813" s="74"/>
      <c r="B1813" s="75"/>
      <c r="C1813" s="70"/>
      <c r="D1813" s="70"/>
      <c r="E1813" s="70"/>
      <c r="F1813" s="76"/>
    </row>
    <row r="1814" spans="1:6" s="72" customFormat="1">
      <c r="A1814" s="74"/>
      <c r="B1814" s="75"/>
      <c r="C1814" s="70"/>
      <c r="D1814" s="70"/>
      <c r="E1814" s="70"/>
      <c r="F1814" s="76"/>
    </row>
    <row r="1815" spans="1:6" s="72" customFormat="1">
      <c r="A1815" s="74"/>
      <c r="B1815" s="75"/>
      <c r="C1815" s="70"/>
      <c r="D1815" s="70"/>
      <c r="E1815" s="70"/>
      <c r="F1815" s="76"/>
    </row>
    <row r="1816" spans="1:6" s="72" customFormat="1">
      <c r="A1816" s="74"/>
      <c r="B1816" s="75"/>
      <c r="C1816" s="70"/>
      <c r="D1816" s="70"/>
      <c r="E1816" s="70"/>
      <c r="F1816" s="76"/>
    </row>
    <row r="1817" spans="1:6" s="72" customFormat="1">
      <c r="A1817" s="74"/>
      <c r="B1817" s="75"/>
      <c r="C1817" s="70"/>
      <c r="D1817" s="70"/>
      <c r="E1817" s="70"/>
      <c r="F1817" s="76"/>
    </row>
    <row r="1818" spans="1:6" s="72" customFormat="1">
      <c r="A1818" s="74"/>
      <c r="B1818" s="75"/>
      <c r="C1818" s="70"/>
      <c r="D1818" s="70"/>
      <c r="E1818" s="70"/>
      <c r="F1818" s="76"/>
    </row>
    <row r="1819" spans="1:6" s="72" customFormat="1">
      <c r="A1819" s="74"/>
      <c r="B1819" s="75"/>
      <c r="C1819" s="70"/>
      <c r="D1819" s="70"/>
      <c r="E1819" s="70"/>
      <c r="F1819" s="76"/>
    </row>
    <row r="1820" spans="1:6" s="72" customFormat="1">
      <c r="A1820" s="74"/>
      <c r="B1820" s="75"/>
      <c r="C1820" s="70"/>
      <c r="D1820" s="70"/>
      <c r="E1820" s="70"/>
      <c r="F1820" s="76"/>
    </row>
    <row r="1821" spans="1:6" s="72" customFormat="1">
      <c r="A1821" s="74"/>
      <c r="B1821" s="75"/>
      <c r="C1821" s="70"/>
      <c r="D1821" s="70"/>
      <c r="E1821" s="70"/>
      <c r="F1821" s="76"/>
    </row>
    <row r="1822" spans="1:6" s="72" customFormat="1">
      <c r="A1822" s="74"/>
      <c r="B1822" s="75"/>
      <c r="C1822" s="70"/>
      <c r="D1822" s="70"/>
      <c r="E1822" s="70"/>
      <c r="F1822" s="76"/>
    </row>
    <row r="1823" spans="1:6" s="72" customFormat="1">
      <c r="A1823" s="74"/>
      <c r="B1823" s="75"/>
      <c r="C1823" s="70"/>
      <c r="D1823" s="70"/>
      <c r="E1823" s="70"/>
      <c r="F1823" s="76"/>
    </row>
    <row r="1824" spans="1:6" s="72" customFormat="1">
      <c r="A1824" s="74"/>
      <c r="B1824" s="75"/>
      <c r="C1824" s="70"/>
      <c r="D1824" s="70"/>
      <c r="E1824" s="70"/>
      <c r="F1824" s="76"/>
    </row>
    <row r="1825" spans="1:6" s="72" customFormat="1">
      <c r="A1825" s="74"/>
      <c r="B1825" s="75"/>
      <c r="C1825" s="70"/>
      <c r="D1825" s="70"/>
      <c r="E1825" s="70"/>
      <c r="F1825" s="76"/>
    </row>
    <row r="1826" spans="1:6" s="72" customFormat="1">
      <c r="A1826" s="74"/>
      <c r="B1826" s="75"/>
      <c r="C1826" s="70"/>
      <c r="D1826" s="70"/>
      <c r="E1826" s="70"/>
      <c r="F1826" s="76"/>
    </row>
    <row r="1827" spans="1:6" s="72" customFormat="1">
      <c r="A1827" s="74"/>
      <c r="B1827" s="75"/>
      <c r="C1827" s="70"/>
      <c r="D1827" s="70"/>
      <c r="E1827" s="70"/>
      <c r="F1827" s="76"/>
    </row>
    <row r="1828" spans="1:6" s="72" customFormat="1">
      <c r="A1828" s="74"/>
      <c r="B1828" s="75"/>
      <c r="C1828" s="70"/>
      <c r="D1828" s="70"/>
      <c r="E1828" s="70"/>
      <c r="F1828" s="76"/>
    </row>
    <row r="1829" spans="1:6" s="72" customFormat="1">
      <c r="A1829" s="74"/>
      <c r="B1829" s="75"/>
      <c r="C1829" s="70"/>
      <c r="D1829" s="70"/>
      <c r="E1829" s="70"/>
      <c r="F1829" s="76"/>
    </row>
    <row r="1830" spans="1:6" s="72" customFormat="1">
      <c r="A1830" s="74"/>
      <c r="B1830" s="75"/>
      <c r="C1830" s="70"/>
      <c r="D1830" s="70"/>
      <c r="E1830" s="70"/>
      <c r="F1830" s="76"/>
    </row>
    <row r="1831" spans="1:6" s="72" customFormat="1">
      <c r="A1831" s="74"/>
      <c r="B1831" s="75"/>
      <c r="C1831" s="70"/>
      <c r="D1831" s="70"/>
      <c r="E1831" s="70"/>
      <c r="F1831" s="76"/>
    </row>
    <row r="1832" spans="1:6" s="72" customFormat="1">
      <c r="A1832" s="74"/>
      <c r="B1832" s="75"/>
      <c r="C1832" s="70"/>
      <c r="D1832" s="70"/>
      <c r="E1832" s="70"/>
      <c r="F1832" s="76"/>
    </row>
    <row r="1833" spans="1:6" s="72" customFormat="1">
      <c r="A1833" s="74"/>
      <c r="B1833" s="75"/>
      <c r="C1833" s="70"/>
      <c r="D1833" s="70"/>
      <c r="E1833" s="70"/>
      <c r="F1833" s="76"/>
    </row>
    <row r="1834" spans="1:6" s="72" customFormat="1">
      <c r="A1834" s="74"/>
      <c r="B1834" s="75"/>
      <c r="C1834" s="70"/>
      <c r="D1834" s="70"/>
      <c r="E1834" s="70"/>
      <c r="F1834" s="76"/>
    </row>
    <row r="1835" spans="1:6" s="72" customFormat="1">
      <c r="A1835" s="74"/>
      <c r="B1835" s="75"/>
      <c r="C1835" s="70"/>
      <c r="D1835" s="70"/>
      <c r="E1835" s="70"/>
      <c r="F1835" s="76"/>
    </row>
  </sheetData>
  <sheetProtection password="E4B8" sheet="1" objects="1" scenarios="1"/>
  <autoFilter ref="B11:WTA642"/>
  <mergeCells count="6">
    <mergeCell ref="A1:F3"/>
    <mergeCell ref="A4:F5"/>
    <mergeCell ref="A6:F7"/>
    <mergeCell ref="A8:A9"/>
    <mergeCell ref="B8:B9"/>
    <mergeCell ref="C8:F8"/>
  </mergeCells>
  <pageMargins left="0.51181102362204722" right="0.31496062992125984" top="0.74803149606299213" bottom="0.74803149606299213" header="0.31496062992125984" footer="0.31496062992125984"/>
  <pageSetup paperSize="9" scale="80" orientation="portrait" verticalDpi="0" r:id="rId1"/>
  <headerFooter>
    <oddFooter>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8"/>
  <sheetViews>
    <sheetView tabSelected="1" workbookViewId="0">
      <selection activeCell="B21" sqref="B21"/>
    </sheetView>
  </sheetViews>
  <sheetFormatPr defaultRowHeight="16.5"/>
  <cols>
    <col min="1" max="1" width="6.7109375" style="82" customWidth="1"/>
    <col min="2" max="2" width="32.5703125" style="82" customWidth="1"/>
    <col min="3" max="6" width="11.7109375" style="82" customWidth="1"/>
    <col min="7" max="7" width="27.140625" style="82" customWidth="1"/>
    <col min="8" max="16384" width="9.140625" style="82"/>
  </cols>
  <sheetData>
    <row r="1" spans="1:7">
      <c r="G1" s="83" t="s">
        <v>757</v>
      </c>
    </row>
    <row r="2" spans="1:7">
      <c r="G2" s="83" t="s">
        <v>782</v>
      </c>
    </row>
    <row r="3" spans="1:7">
      <c r="G3" s="83" t="s">
        <v>758</v>
      </c>
    </row>
    <row r="4" spans="1:7">
      <c r="G4" s="84"/>
    </row>
    <row r="5" spans="1:7">
      <c r="G5" s="83" t="s">
        <v>783</v>
      </c>
    </row>
    <row r="6" spans="1:7">
      <c r="G6" s="83" t="s">
        <v>759</v>
      </c>
    </row>
    <row r="7" spans="1:7">
      <c r="G7" s="83" t="s">
        <v>760</v>
      </c>
    </row>
    <row r="9" spans="1:7" ht="17.25" customHeight="1">
      <c r="A9" s="187" t="s">
        <v>761</v>
      </c>
      <c r="B9" s="187"/>
      <c r="C9" s="187"/>
      <c r="D9" s="187"/>
      <c r="E9" s="187"/>
      <c r="F9" s="187"/>
      <c r="G9" s="187"/>
    </row>
    <row r="11" spans="1:7" ht="94.5" customHeight="1">
      <c r="A11" s="188" t="s">
        <v>790</v>
      </c>
      <c r="B11" s="188"/>
      <c r="C11" s="188"/>
      <c r="D11" s="188"/>
      <c r="E11" s="188"/>
      <c r="F11" s="188"/>
      <c r="G11" s="188"/>
    </row>
    <row r="12" spans="1:7" ht="17.25" thickBot="1">
      <c r="G12" s="104" t="s">
        <v>789</v>
      </c>
    </row>
    <row r="13" spans="1:7" s="85" customFormat="1" ht="71.25" customHeight="1">
      <c r="A13" s="189" t="s">
        <v>762</v>
      </c>
      <c r="B13" s="191" t="s">
        <v>763</v>
      </c>
      <c r="C13" s="193" t="s">
        <v>764</v>
      </c>
      <c r="D13" s="195" t="s">
        <v>765</v>
      </c>
      <c r="E13" s="197" t="s">
        <v>766</v>
      </c>
      <c r="F13" s="199" t="s">
        <v>767</v>
      </c>
      <c r="G13" s="200"/>
    </row>
    <row r="14" spans="1:7" s="85" customFormat="1" ht="40.5" customHeight="1" thickBot="1">
      <c r="A14" s="190"/>
      <c r="B14" s="192"/>
      <c r="C14" s="194"/>
      <c r="D14" s="196"/>
      <c r="E14" s="198"/>
      <c r="F14" s="94" t="s">
        <v>768</v>
      </c>
      <c r="G14" s="95" t="s">
        <v>769</v>
      </c>
    </row>
    <row r="15" spans="1:7" ht="18" thickTop="1" thickBot="1">
      <c r="A15" s="99">
        <v>1</v>
      </c>
      <c r="B15" s="100">
        <v>2</v>
      </c>
      <c r="C15" s="101">
        <v>3</v>
      </c>
      <c r="D15" s="102">
        <v>4</v>
      </c>
      <c r="E15" s="103">
        <v>5</v>
      </c>
      <c r="F15" s="184" t="s">
        <v>770</v>
      </c>
      <c r="G15" s="185"/>
    </row>
    <row r="16" spans="1:7" s="86" customFormat="1" ht="84" customHeight="1" thickTop="1">
      <c r="A16" s="96">
        <v>1</v>
      </c>
      <c r="B16" s="201" t="s">
        <v>791</v>
      </c>
      <c r="C16" s="109"/>
      <c r="D16" s="108"/>
      <c r="E16" s="97">
        <f>+'Hyundai, KIA'!$E$572</f>
        <v>0</v>
      </c>
      <c r="F16" s="98">
        <f>IF((C16+D16)='Hyundai, KIA'!$C$572,C16+D16+E16,"Ստուգեք Ձեր սխալը")</f>
        <v>0</v>
      </c>
      <c r="G16" s="106"/>
    </row>
    <row r="17" spans="1:7" s="86" customFormat="1" ht="84" customHeight="1" thickBot="1">
      <c r="A17" s="93">
        <v>2</v>
      </c>
      <c r="B17" s="202" t="s">
        <v>779</v>
      </c>
      <c r="C17" s="110"/>
      <c r="D17" s="111"/>
      <c r="E17" s="91">
        <f>+'Niva, Vaz, Uaz'!$E$644</f>
        <v>0</v>
      </c>
      <c r="F17" s="92">
        <f>IF((C17+D17)='Niva, Vaz, Uaz'!$C$644,C17+D17+E17,"Ստուգեք Ձեր սխալը")</f>
        <v>0</v>
      </c>
      <c r="G17" s="107"/>
    </row>
    <row r="18" spans="1:7" ht="11.25" customHeight="1"/>
    <row r="19" spans="1:7" ht="34.5" customHeight="1">
      <c r="A19" s="186" t="s">
        <v>771</v>
      </c>
      <c r="B19" s="186"/>
      <c r="C19" s="186"/>
      <c r="D19" s="186"/>
      <c r="E19" s="186"/>
      <c r="F19" s="186"/>
      <c r="G19" s="186"/>
    </row>
    <row r="21" spans="1:7" ht="30" customHeight="1">
      <c r="B21" s="112"/>
      <c r="C21" s="87"/>
      <c r="E21" s="88" t="s">
        <v>772</v>
      </c>
    </row>
    <row r="22" spans="1:7">
      <c r="B22" s="87" t="s">
        <v>773</v>
      </c>
      <c r="C22"/>
      <c r="E22" s="88" t="s">
        <v>774</v>
      </c>
    </row>
    <row r="23" spans="1:7" ht="27" customHeight="1">
      <c r="B23" s="89" t="s">
        <v>775</v>
      </c>
      <c r="C23"/>
      <c r="E23" s="89" t="s">
        <v>776</v>
      </c>
      <c r="F23" s="203"/>
      <c r="G23" s="105" t="s">
        <v>777</v>
      </c>
    </row>
    <row r="24" spans="1:7">
      <c r="C24"/>
      <c r="G24" s="89" t="s">
        <v>778</v>
      </c>
    </row>
    <row r="25" spans="1:7">
      <c r="B25" s="89"/>
      <c r="C25"/>
    </row>
    <row r="26" spans="1:7">
      <c r="C26"/>
    </row>
    <row r="27" spans="1:7">
      <c r="C27"/>
    </row>
    <row r="28" spans="1:7">
      <c r="B28" s="90"/>
      <c r="C28"/>
    </row>
  </sheetData>
  <sheetProtection password="E4B8" sheet="1" objects="1" scenarios="1"/>
  <mergeCells count="10">
    <mergeCell ref="F15:G15"/>
    <mergeCell ref="A19:G19"/>
    <mergeCell ref="A9:G9"/>
    <mergeCell ref="A11:G11"/>
    <mergeCell ref="A13:A14"/>
    <mergeCell ref="B13:B14"/>
    <mergeCell ref="C13:C14"/>
    <mergeCell ref="D13:D14"/>
    <mergeCell ref="E13:E14"/>
    <mergeCell ref="F13:G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Hyundai, KIA</vt:lpstr>
      <vt:lpstr>Niva, Vaz, Uaz</vt:lpstr>
      <vt:lpstr>Gni Arajark</vt:lpstr>
      <vt:lpstr>'Gni Arajark'!Print_Area</vt:lpstr>
      <vt:lpstr>'Hyundai, KIA'!Print_Area</vt:lpstr>
      <vt:lpstr>'Niva, Vaz, Uaz'!Print_Area</vt:lpstr>
      <vt:lpstr>'Hyundai, KIA'!Print_Titles</vt:lpstr>
      <vt:lpstr>'Niva, Vaz, Uaz'!Print_Titles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DGasparyan</dc:creator>
  <cp:lastModifiedBy>DGasparyan</cp:lastModifiedBy>
  <cp:lastPrinted>2016-03-10T05:44:22Z</cp:lastPrinted>
  <dcterms:created xsi:type="dcterms:W3CDTF">2016-03-02T12:25:28Z</dcterms:created>
  <dcterms:modified xsi:type="dcterms:W3CDTF">2016-03-10T05:44:22Z</dcterms:modified>
</cp:coreProperties>
</file>